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9320" windowHeight="15330"/>
  </bookViews>
  <sheets>
    <sheet name="Вып.плана." sheetId="2" r:id="rId1"/>
  </sheets>
  <definedNames>
    <definedName name="_xlnm.Print_Titles" localSheetId="0">Вып.плана.!$11:$12</definedName>
  </definedNames>
  <calcPr calcId="125725"/>
</workbook>
</file>

<file path=xl/calcChain.xml><?xml version="1.0" encoding="utf-8"?>
<calcChain xmlns="http://schemas.openxmlformats.org/spreadsheetml/2006/main">
  <c r="T15" i="2"/>
  <c r="T16"/>
  <c r="T17"/>
  <c r="T18"/>
  <c r="T19"/>
  <c r="T20"/>
  <c r="T21"/>
  <c r="T22"/>
  <c r="T23"/>
  <c r="T24"/>
  <c r="T25"/>
  <c r="T26"/>
  <c r="T27"/>
  <c r="T28"/>
  <c r="T29"/>
  <c r="T30"/>
  <c r="T31"/>
  <c r="T32"/>
  <c r="T34"/>
  <c r="T35"/>
  <c r="T36"/>
  <c r="T38"/>
  <c r="T39"/>
  <c r="T40"/>
  <c r="T43"/>
  <c r="T44"/>
  <c r="T45"/>
  <c r="T48"/>
  <c r="T49"/>
  <c r="T50"/>
  <c r="T51"/>
  <c r="T52"/>
  <c r="T53"/>
  <c r="T54"/>
  <c r="T55"/>
  <c r="T56"/>
  <c r="T57"/>
  <c r="T58"/>
  <c r="T59"/>
  <c r="T60"/>
  <c r="T61"/>
  <c r="T62"/>
  <c r="T63"/>
  <c r="T64"/>
  <c r="T65"/>
  <c r="T66"/>
  <c r="T67"/>
  <c r="T68"/>
  <c r="T69"/>
  <c r="T70"/>
  <c r="T71"/>
  <c r="T72"/>
  <c r="T73"/>
  <c r="T74"/>
  <c r="T75"/>
  <c r="T76"/>
  <c r="T77"/>
  <c r="T78"/>
  <c r="T79"/>
  <c r="T80"/>
  <c r="T81"/>
  <c r="T82"/>
  <c r="T83"/>
  <c r="T84"/>
  <c r="T85"/>
  <c r="T86"/>
  <c r="T87"/>
  <c r="T88"/>
  <c r="T89"/>
  <c r="T90"/>
  <c r="T91"/>
  <c r="T92"/>
  <c r="T93"/>
  <c r="T94"/>
  <c r="T95"/>
  <c r="T96"/>
  <c r="T97"/>
  <c r="T98"/>
  <c r="T99"/>
  <c r="T100"/>
  <c r="T101"/>
  <c r="T102"/>
  <c r="T103"/>
  <c r="T104"/>
  <c r="T105"/>
  <c r="T106"/>
  <c r="T107"/>
  <c r="T108"/>
  <c r="T109"/>
  <c r="T110"/>
  <c r="T113"/>
  <c r="T114"/>
  <c r="T115"/>
  <c r="T116"/>
  <c r="T117"/>
  <c r="T119"/>
  <c r="T120"/>
  <c r="T121"/>
  <c r="T122"/>
  <c r="T125"/>
  <c r="T126"/>
  <c r="T127"/>
  <c r="T128"/>
  <c r="T129"/>
  <c r="T130"/>
  <c r="T131"/>
  <c r="T132"/>
  <c r="T133"/>
  <c r="T134"/>
  <c r="T135"/>
  <c r="T136"/>
  <c r="T137"/>
  <c r="T138"/>
  <c r="T139"/>
  <c r="T140"/>
  <c r="T141"/>
  <c r="T142"/>
  <c r="T143"/>
  <c r="T144"/>
  <c r="T145"/>
  <c r="T146"/>
  <c r="T147"/>
  <c r="T148"/>
  <c r="T149"/>
  <c r="T150"/>
  <c r="T151"/>
  <c r="T152"/>
  <c r="T153"/>
  <c r="T154"/>
  <c r="T155"/>
  <c r="T156"/>
  <c r="T157"/>
  <c r="T158"/>
  <c r="T159"/>
  <c r="T160"/>
  <c r="T161"/>
  <c r="T162"/>
  <c r="T163"/>
  <c r="T164"/>
  <c r="T165"/>
  <c r="T166"/>
  <c r="T167"/>
  <c r="T168"/>
  <c r="T169"/>
  <c r="T170"/>
  <c r="T171"/>
  <c r="T172"/>
  <c r="T173"/>
  <c r="T174"/>
  <c r="T175"/>
  <c r="T176"/>
  <c r="T177"/>
  <c r="T178"/>
  <c r="T179"/>
  <c r="T180"/>
  <c r="T181"/>
  <c r="T182"/>
  <c r="T183"/>
  <c r="T184"/>
  <c r="T185"/>
  <c r="T186"/>
  <c r="T187"/>
  <c r="T14"/>
  <c r="R137"/>
  <c r="R136" s="1"/>
  <c r="S15"/>
  <c r="R15"/>
  <c r="R14" l="1"/>
</calcChain>
</file>

<file path=xl/sharedStrings.xml><?xml version="1.0" encoding="utf-8"?>
<sst xmlns="http://schemas.openxmlformats.org/spreadsheetml/2006/main" count="716" uniqueCount="501">
  <si>
    <t xml:space="preserve"> </t>
  </si>
  <si>
    <t/>
  </si>
  <si>
    <t>00021905000050000151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</si>
  <si>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</si>
  <si>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2 19 05 000 05 0000 151</t>
  </si>
  <si>
    <t>ВОЗВРАТ ОСТАТКОВ СУБСИДИЙ, СУБВЕНЦИЙ И ИНЫХ МЕЖБЮДЖЕТНЫХ ТРАНСФЕРТОВ, ИМЕЮЩИХ ЦЕЛЕВОЕ НАЗНАЧЕНИЕ, ПРОШЛЫХ ЛЕТ</t>
  </si>
  <si>
    <t>2 19 00 000 00 0000 000</t>
  </si>
  <si>
    <t>00021900000000000000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</si>
  <si>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</t>
  </si>
  <si>
    <t>2 18 05 010 05 0000 151</t>
  </si>
  <si>
    <t>00021805010050000151</t>
  </si>
  <si>
    <t>Доходы бюджетов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</si>
  <si>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2 18 05 000 10 0000 151</t>
  </si>
  <si>
    <t>00021805000100000151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</si>
  <si>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</si>
  <si>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2 18 00 000 00 0000 151</t>
  </si>
  <si>
    <t>00021800000000000151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</si>
  <si>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</si>
  <si>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2 18 00 000 00 0000 000</t>
  </si>
  <si>
    <t>00021800000000000000</t>
  </si>
  <si>
    <t>Прочие безвозмездные поступления в бюджеты муниципальных районов</t>
  </si>
  <si>
    <t>2 07 05 030 05 0000 180</t>
  </si>
  <si>
    <t>00020705030050000180</t>
  </si>
  <si>
    <t xml:space="preserve">Прочие безвозмездные поступления в бюджеты поселений </t>
  </si>
  <si>
    <t>2 07 05 000 10 0000 180</t>
  </si>
  <si>
    <t>00020705000100000180</t>
  </si>
  <si>
    <t>ПРОЧИЕ БЕЗВОЗМЕЗДНЫЕ ПОСТУПЛЕНИЯ</t>
  </si>
  <si>
    <t>2 07 00 000 00 0000 000</t>
  </si>
  <si>
    <t>00020700000000000000</t>
  </si>
  <si>
    <t>Прочие межбюджетные трансферты, передаваемые бюджетам муниципальных районов</t>
  </si>
  <si>
    <t>2 02 04 999 05 0000 151</t>
  </si>
  <si>
    <t>00020204999050000151</t>
  </si>
  <si>
    <t>Прочие межбюджетные трансферты, передаваемые бюджетам</t>
  </si>
  <si>
    <t>2 02 04 999 00 0000 151</t>
  </si>
  <si>
    <t>00020204999000000151</t>
  </si>
  <si>
    <t>Межбюджетные трансферты, передаваемые бюджетам муниципальных районов на поддержку экономического и социального развития коренных малочисленных народов Севера, Сибири и Дальнего Востока</t>
  </si>
  <si>
    <t>2 02 04 067 05 0000 151</t>
  </si>
  <si>
    <t>00020204067050000151</t>
  </si>
  <si>
    <t>2 02 04 060 00 0000 151</t>
  </si>
  <si>
    <t>00020204060000000151</t>
  </si>
  <si>
    <t>Межбюджетные трансферты, передаваемые бюджетам муниципальных районов на реализацию дополнительных мероприятий, направленных на снижение напряженности на рынке труда</t>
  </si>
  <si>
    <t>2 02 04 029 05 0000 151</t>
  </si>
  <si>
    <t>00020204029050000151</t>
  </si>
  <si>
    <t>Межбюджетные трансферты местным бюджетам на реализацию дополнительных мероприятий, направленных на снижение напряженности на рынке труда</t>
  </si>
  <si>
    <t>2 02 04 029 00 0000 151</t>
  </si>
  <si>
    <t>Администрация городского поселения Кондинское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</si>
  <si>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</si>
  <si>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2 02 04 014 05 0000 151</t>
  </si>
  <si>
    <t>00020204014050000151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</si>
  <si>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</si>
  <si>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2 02 04 014 00 0000 151</t>
  </si>
  <si>
    <t>00020204014000000151</t>
  </si>
  <si>
    <t>Иные межбюджетные трансферты</t>
  </si>
  <si>
    <t>2 02 04 000 00 0000 151</t>
  </si>
  <si>
    <t>00020204000000000151</t>
  </si>
  <si>
    <t>Субвенции бюджетам муниципальных районов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</si>
  <si>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2 02 03 119 05 0000 151</t>
  </si>
  <si>
    <t>00020203119050000151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</si>
  <si>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</si>
  <si>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2 02 03 119 00 0000 151</t>
  </si>
  <si>
    <t>00020203119000000151</t>
  </si>
  <si>
    <t>Субвенции бюджетам муниципальных районов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</si>
  <si>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2 02 03 070 05 0000 151</t>
  </si>
  <si>
    <t>00020203070050000151</t>
  </si>
  <si>
    <t>Субвенции бюджетам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</si>
  <si>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2 02 03 070 00 0000 151</t>
  </si>
  <si>
    <t>00020203070000000151</t>
  </si>
  <si>
    <t>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</si>
  <si>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2 02 03 029 05 0000 151</t>
  </si>
  <si>
    <t>00020203029050000151</t>
  </si>
  <si>
    <t>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</si>
  <si>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2 02 03 029 00 0000 151</t>
  </si>
  <si>
    <t>00020203029000000151</t>
  </si>
  <si>
    <t>Субвенции бюджетам муниципальных районов на выполнение передаваемых полномочий субъектов Российской Федерации</t>
  </si>
  <si>
    <t>2 02 03 024 05 0000 151</t>
  </si>
  <si>
    <t>00020203024050000151</t>
  </si>
  <si>
    <t>Субвенции местным бюджетам на выполнение передаваемых полномочий субъектов Российской Федерации</t>
  </si>
  <si>
    <t>2 02 03 024 00 0000 151</t>
  </si>
  <si>
    <t>00020203024000000151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</si>
  <si>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</si>
  <si>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2 02 03 020 05 0000 151</t>
  </si>
  <si>
    <t>00020203020050000151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</si>
  <si>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</si>
  <si>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2 02 03 020 00 0000 151</t>
  </si>
  <si>
    <t>00020203020000000151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</si>
  <si>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</si>
  <si>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2 02 03 015 05 0000 151</t>
  </si>
  <si>
    <t>00020203015050000151</t>
  </si>
  <si>
    <t>Субвенции бюджетам на осуществление первичного воинского учета на территориях, где отсутствуют военные комиссариаты</t>
  </si>
  <si>
    <t>2 02 03 015 00 0000 151</t>
  </si>
  <si>
    <t>00020203015000000151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</si>
  <si>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</si>
  <si>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2 02 03 007 05 0000 151</t>
  </si>
  <si>
    <t>00020203007050000151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</si>
  <si>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</si>
  <si>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2 02 03 007 00 0000 151</t>
  </si>
  <si>
    <t>00020203007000000151</t>
  </si>
  <si>
    <t>Субвенции бюджетам муниципальных районов на государственную регистрацию актов гражданского состояния</t>
  </si>
  <si>
    <t>2 02 03 003 05 0000 151</t>
  </si>
  <si>
    <t>00020203003050000151</t>
  </si>
  <si>
    <t>Субвенции бюджетам на государственную регистрацию актов гражданского состояния</t>
  </si>
  <si>
    <t>2 02 03 003 00 0000 151</t>
  </si>
  <si>
    <t>00020203003000000151</t>
  </si>
  <si>
    <t>Субвенции бюджетам субъектов Российской Федерации и муниципальных образований</t>
  </si>
  <si>
    <t>2 02 03 000 00 0000 151</t>
  </si>
  <si>
    <t>00020203000000000151</t>
  </si>
  <si>
    <t>Прочие субсидии бюджетам муниципальных районов</t>
  </si>
  <si>
    <t>2 02 02 999 05 0000 151</t>
  </si>
  <si>
    <t>00020202999050000151</t>
  </si>
  <si>
    <t>Прочие субсидии</t>
  </si>
  <si>
    <t>2 02 02 999 00 0000 151</t>
  </si>
  <si>
    <t>00020202999000000151</t>
  </si>
  <si>
    <t>Субсидии бюджетам муниципальных районов на на софинансирование капитальных вложений в объекты муниципальной собственности</t>
  </si>
  <si>
    <t>2 02 02 077 05 0000 151</t>
  </si>
  <si>
    <t>00020202077050000151</t>
  </si>
  <si>
    <t>Субсидии бюджетам на софинансирование капитальных вложений в объекты государственной (муниципальной) собственности</t>
  </si>
  <si>
    <t>2 02 02 077 00 0000 151</t>
  </si>
  <si>
    <t>00020202077000000151</t>
  </si>
  <si>
    <t>Субсидии бюджетам муниципальных районов на реализацию федеральных целевых программ</t>
  </si>
  <si>
    <t>2 02 02 051 05 0000 151</t>
  </si>
  <si>
    <t>00020202051050000151</t>
  </si>
  <si>
    <t>Субсидии бюджетам на реализацию федеральных целевых программ</t>
  </si>
  <si>
    <t>2 02 02 051 00 0000 151</t>
  </si>
  <si>
    <t>00020202051000000151</t>
  </si>
  <si>
    <t>Субсидии бюджетам муниципальных районов на обеспечение жильем молодых семей</t>
  </si>
  <si>
    <t>2 02 02 008 05 0000 151</t>
  </si>
  <si>
    <t>00020202008050000151</t>
  </si>
  <si>
    <t>Субсидии бюджетам на обеспечение жильем молодых семей</t>
  </si>
  <si>
    <t>2 02 02 008 00 0000 151</t>
  </si>
  <si>
    <t>00020202008000000151</t>
  </si>
  <si>
    <t>Субсидии бюджетам бюджетной системы Российской Федерации (межбюджетные субсидии)</t>
  </si>
  <si>
    <t>2 02 02 000 00 0000 151</t>
  </si>
  <si>
    <t>00020202000000000151</t>
  </si>
  <si>
    <t>Прочие дотации бюджетам муниципальных районов</t>
  </si>
  <si>
    <t>2 02 01 999 05 0000 151</t>
  </si>
  <si>
    <t>00020201999050000151</t>
  </si>
  <si>
    <t>Прочие дотации</t>
  </si>
  <si>
    <t>2 02 01 999 00 0000 151</t>
  </si>
  <si>
    <t>00020201999000000151</t>
  </si>
  <si>
    <t>Дотации бюджетам муниципальных районов на поддержку мер по обеспечению сбалансированности бюджетов</t>
  </si>
  <si>
    <t>2 02 01 003 05 0000 151</t>
  </si>
  <si>
    <t>00020201003050000151</t>
  </si>
  <si>
    <t>Дотации бюджетам на поддержку мер по обеспечению сбалансированности бюджетов</t>
  </si>
  <si>
    <t>2 02 01 003 00 0000 151</t>
  </si>
  <si>
    <t>00020201003000000151</t>
  </si>
  <si>
    <t>Дотации бюджетам субъектов Российской Федерации и муниципальных образований</t>
  </si>
  <si>
    <t>2 02 01 000 00 0000 151</t>
  </si>
  <si>
    <t>00020201000000000151</t>
  </si>
  <si>
    <t>БЕЗВОЗМЕЗДНЫЕ ПОСТУПЛЕНИЯ ОТ ДРУГИХ БЮДЖЕТОВ БЮДЖЕТНОЙ СИСТЕМЫ РОССИЙСКОЙ ФЕДЕРАЦИИ</t>
  </si>
  <si>
    <t>2 02 00 000 00 0000 000</t>
  </si>
  <si>
    <t>00020200000000000000</t>
  </si>
  <si>
    <t>БЕЗВОЗМЕЗДНЫЕ ПОСТУПЛЕНИЯ</t>
  </si>
  <si>
    <t>2 00 00 000 00 0000 000</t>
  </si>
  <si>
    <t>Прочие неналоговые доходы бюджетов районных округов</t>
  </si>
  <si>
    <t>1 17 05 050 05 0000 180</t>
  </si>
  <si>
    <t>00011705050050000180</t>
  </si>
  <si>
    <t>Прочие неналоговые доходы</t>
  </si>
  <si>
    <t>1 17 05 000 00 0000 180</t>
  </si>
  <si>
    <t>00011705000000000180</t>
  </si>
  <si>
    <t>Невыясненные поступления, зачисляемые в бюджеты муниципальных районов</t>
  </si>
  <si>
    <t>1 17 01 050 05 0000 180</t>
  </si>
  <si>
    <t>00011701050050000180</t>
  </si>
  <si>
    <t>Невыясненные поступления</t>
  </si>
  <si>
    <t>1 17 01 000 00 0000 180</t>
  </si>
  <si>
    <t>00011701000000000180</t>
  </si>
  <si>
    <t>ПРОЧИЕ НЕНАЛОГОВЫЕ ДОХОДЫ</t>
  </si>
  <si>
    <t>1 17 00 000 00 0000 000</t>
  </si>
  <si>
    <t>00011700000000000000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</si>
  <si>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</si>
  <si>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1 16 90 050 05 0000 140</t>
  </si>
  <si>
    <t>00011690050050000140</t>
  </si>
  <si>
    <t>Прочие поступления от денежных взысканий (штрафов) и иных сумм в возмещение ущерба</t>
  </si>
  <si>
    <t>1 16 90 000 00 0000 140</t>
  </si>
  <si>
    <t>00011690000000000140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</si>
  <si>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статьи 20.25 Кодекса РФ об административных правонарушениях</t>
  </si>
  <si>
    <t>1 16 43 000 01 0000 140</t>
  </si>
  <si>
    <t>00011643000010000140</t>
  </si>
  <si>
    <t>1 16 43 000 01 6000 140</t>
  </si>
  <si>
    <t>00011643000016000140</t>
  </si>
  <si>
    <t>Денежные взыскания (штрафы) за нарушение условий договоров (соглашений) о предоставлении бюджетных кредитов за счет средств бюджетов поселений</t>
  </si>
  <si>
    <t>1 16 42 050 10 0000 140</t>
  </si>
  <si>
    <t>00011642050100000140</t>
  </si>
  <si>
    <t>Денежные взыскания (штрафы) за нарушение условий договоров (соглашений) о предоставлении бюджетных кредитов</t>
  </si>
  <si>
    <t>1 16 42 000 00 0000 140</t>
  </si>
  <si>
    <t>00011642000000000140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</si>
  <si>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района</t>
  </si>
  <si>
    <t>1 16 33 050 05 0000 140</t>
  </si>
  <si>
    <t>00011633050050000140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</si>
  <si>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</t>
  </si>
  <si>
    <t>1 16 33 000 00 0000 140</t>
  </si>
  <si>
    <t>00011633000000000140</t>
  </si>
  <si>
    <t>Денежные взыскания (штрафы) за нарушение законодательства Российской Федерации о пожарной безопасности</t>
  </si>
  <si>
    <t>1 16 28 000 01 0000 140</t>
  </si>
  <si>
    <t>00011628000010000140</t>
  </si>
  <si>
    <t>1 16 27 000 01 0000 140</t>
  </si>
  <si>
    <t>00011627000010000140</t>
  </si>
  <si>
    <t>Денежные взыскания (штрафы) за нарушения земельного законодательства</t>
  </si>
  <si>
    <t>1 16 25 060 01 0000 140</t>
  </si>
  <si>
    <t>00011625060010000140</t>
  </si>
  <si>
    <t>Денежные взыскания (штрафы) за нарушение законодательства окружающей среды</t>
  </si>
  <si>
    <t>1 16 25 050 01 6000 140</t>
  </si>
  <si>
    <t>00011625050016000140</t>
  </si>
  <si>
    <t>1 16 25 050 01 0000 140</t>
  </si>
  <si>
    <t>00011625050010000140</t>
  </si>
  <si>
    <t>Денежные взыскания (штрафы) за нарушение законодательства Российской Федерации о недрах</t>
  </si>
  <si>
    <t>1 16 25 010 01 0000 140</t>
  </si>
  <si>
    <t>00011625010010000140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</si>
  <si>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</si>
  <si>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1 16 25 000 00 0000 140</t>
  </si>
  <si>
    <t>00011625000000000140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</si>
  <si>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 (федеральные государственные органы, Банк России, органы управления государственными внебюджетными фондами Российской Федерации)</t>
  </si>
  <si>
    <t>1 16 21 050 05 0000 140</t>
  </si>
  <si>
    <t>00011621050050000140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</si>
  <si>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</si>
  <si>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>1 16 21 040 04 0000 140</t>
  </si>
  <si>
    <t>00011621040040000140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</si>
  <si>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</si>
  <si>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1 16 21 000 00 0000 140</t>
  </si>
  <si>
    <t>00011621000000000140</t>
  </si>
  <si>
    <t xml:space="preserve"> Денежные взыскания (штрафы) за административные правонарушения в области производства и оборота этилового спирта, алкогольной, спиртосодержащей продукции</t>
  </si>
  <si>
    <t>1 16 08 010 01 0000 140</t>
  </si>
  <si>
    <t>00011608010010000140</t>
  </si>
  <si>
    <t>Денежные взыскания (штрафы) за нарушение законодательства Российской Федерации об основах конституционного строя Российской Федерации, о государственной власти Российской Федерации, о государственной службе Российской Федерации, о выборах и референдумах Российской Федерации, об Уполномоченном по правам человека в Российской Федерации</t>
  </si>
  <si>
    <t>1 16 07 000 01 0000 140</t>
  </si>
  <si>
    <t>00011607000010000140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</si>
  <si>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</si>
  <si>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1 16 06 000 01 0000 140</t>
  </si>
  <si>
    <t>00011606000010000140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</si>
  <si>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</si>
  <si>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1 16 03 030 01 0000 140</t>
  </si>
  <si>
    <t>00011603030010000140</t>
  </si>
  <si>
    <t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</t>
  </si>
  <si>
    <t>1 16 03 010 01 0000 140</t>
  </si>
  <si>
    <t>00011603010010000140</t>
  </si>
  <si>
    <t>Денежные взыскания (штрафы) за нарушение законодательства о налогах и сборах</t>
  </si>
  <si>
    <t>1 16 03 000 00 0000 140</t>
  </si>
  <si>
    <t>00011603000000000140</t>
  </si>
  <si>
    <t>ШТРАФЫ, САНКЦИИ, ВОЗМЕЩЕНИЕ УЩЕРБА</t>
  </si>
  <si>
    <t>1 16 00 000 00 0000 000</t>
  </si>
  <si>
    <t>00011600000000000000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</si>
  <si>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</si>
  <si>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1 14 06 013 10 0000 430</t>
  </si>
  <si>
    <t>00011406013100000430</t>
  </si>
  <si>
    <t>Доходы от продажи земельных участков, государственная собственность на которые не разграничена</t>
  </si>
  <si>
    <t>1 14 06 010 00 0000 430</t>
  </si>
  <si>
    <t>00011406010000000430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</si>
  <si>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</si>
  <si>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1 14 06 000 00 0000 430</t>
  </si>
  <si>
    <t>00011406000000000430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</si>
  <si>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</si>
  <si>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1 14 02 053 05 0000 440</t>
  </si>
  <si>
    <t>00011402053050000440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</si>
  <si>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</si>
  <si>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1 14 02 050 00 0000 440</t>
  </si>
  <si>
    <t>00011402050000000440</t>
  </si>
  <si>
    <t>1 14 02 053 05 0000 410</t>
  </si>
  <si>
    <t>00011402053050000410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</si>
  <si>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</si>
  <si>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1 14 02 050 00 0000 410</t>
  </si>
  <si>
    <t>00011402050000000410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</si>
  <si>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</si>
  <si>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1 14 02 000 00 0000 000</t>
  </si>
  <si>
    <t>00011402000000000000</t>
  </si>
  <si>
    <t>Доходы от продажи квартир, находящихся в собственности муниципальных районов</t>
  </si>
  <si>
    <t>1 14 01 050 05 0000 410</t>
  </si>
  <si>
    <t>00011401050050000410</t>
  </si>
  <si>
    <t>Доходы от продажи квартир</t>
  </si>
  <si>
    <t>1 14 01 000 00 0000 410</t>
  </si>
  <si>
    <t>00011401000000000410</t>
  </si>
  <si>
    <t>ДОХОДЫ ОТ ПРОДАЖИ МАТЕРИАЛЬНЫХ И НЕМАТЕРИАЛЬНЫХ АКТИВОВ</t>
  </si>
  <si>
    <t>1 14 00 000 00 0000 000</t>
  </si>
  <si>
    <t>00011400000000000000</t>
  </si>
  <si>
    <t>Прочие доходы от компенсации затрат бюджетов муниципальных районов</t>
  </si>
  <si>
    <t>1 13 02 995 05 0000 130</t>
  </si>
  <si>
    <t>00011302995050000130</t>
  </si>
  <si>
    <t>Прочие доходы от компенсации затрат государства</t>
  </si>
  <si>
    <t>1 13 02 990 00 0000 130</t>
  </si>
  <si>
    <t>00011302990000000130</t>
  </si>
  <si>
    <t>Доходы от компенсации затрат государства</t>
  </si>
  <si>
    <t>1 13 02 000 00 0000 130</t>
  </si>
  <si>
    <t>00011302000000000130</t>
  </si>
  <si>
    <t>Прочие доходы от оказания платных услуг (работ) получателями средств бюджетов муниципальных районо</t>
  </si>
  <si>
    <t>1 13 01 995 05 0000 130</t>
  </si>
  <si>
    <t>00011301995050000130</t>
  </si>
  <si>
    <t>Прочие доходы от оказания платных услуг (работ)</t>
  </si>
  <si>
    <t>1 13 01 990 00 0000 130</t>
  </si>
  <si>
    <t>00011301990000000130</t>
  </si>
  <si>
    <t>Доходы от оказания платных услуг (работ)</t>
  </si>
  <si>
    <t>1 13 01 000 00 0000 130</t>
  </si>
  <si>
    <t>00011301000000000130</t>
  </si>
  <si>
    <t>ДОХОДЫ ОТ ОКАЗАНИЯ ПЛАТНЫХ УСЛУГ (РАБОТ) И КОМПЕНСАЦИИ ЗАТРАТ ГОСУДАРСТВА</t>
  </si>
  <si>
    <t>1 13 00 000 00 0000 000</t>
  </si>
  <si>
    <t>00011300000000000000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</si>
  <si>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</si>
  <si>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1 12 01 070 01 0000 120</t>
  </si>
  <si>
    <t>00011201070010000120</t>
  </si>
  <si>
    <t>Плата за иные виды негативного воздействия на окружающую среду</t>
  </si>
  <si>
    <t>1 12 01 050 01 0000 120</t>
  </si>
  <si>
    <t>00011201050010000120</t>
  </si>
  <si>
    <t>Плата за размещение отходов производства и потребления</t>
  </si>
  <si>
    <t>1 12 01 040 01 0000 120</t>
  </si>
  <si>
    <t>00011201040010000120</t>
  </si>
  <si>
    <t>Плата за сбросы загрязняющих веществ в водные объекты</t>
  </si>
  <si>
    <t>1 12 01 030 01 0000 120</t>
  </si>
  <si>
    <t>00011201030010000120</t>
  </si>
  <si>
    <t>Плата за выбросы загрязняющих веществ в атмосферный воздух передвижными объектами</t>
  </si>
  <si>
    <t>1 12 01 020 01 0000 120</t>
  </si>
  <si>
    <t>00011201020010000120</t>
  </si>
  <si>
    <t>Плата за выбросы загрязняющих веществ в атмосферный воздух стационарными объектами</t>
  </si>
  <si>
    <t>1 12 01 010 01 0000 120</t>
  </si>
  <si>
    <t>00011201010010000120</t>
  </si>
  <si>
    <t>ПЛАТЕЖИ ПРИ ПОЛЬЗОВАНИИ ПРИРОДНЫМИ РЕСУРСАМИ</t>
  </si>
  <si>
    <t>1 12 00 000 00 0000 000</t>
  </si>
  <si>
    <t>00011200000000000000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</si>
  <si>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</t>
  </si>
  <si>
    <t>1 11 09 045 05 0000 120</t>
  </si>
  <si>
    <t>00011109045050000120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</si>
  <si>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</si>
  <si>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</si>
  <si>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00011109040000000120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</si>
  <si>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</si>
  <si>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1 11 09 000 00 0000 120</t>
  </si>
  <si>
    <t>00011109000000000120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</si>
  <si>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</si>
  <si>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1 11 07 015 05 0000 120</t>
  </si>
  <si>
    <t>00011107015050000120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</si>
  <si>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</si>
  <si>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1 11 07 010 00 0000 120</t>
  </si>
  <si>
    <t>00011107010000000120</t>
  </si>
  <si>
    <t>Платежи от государственных и муниципальных унитарных предприятий</t>
  </si>
  <si>
    <t>1 11 07 000 00 0000 120</t>
  </si>
  <si>
    <t>00011107000000000120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</si>
  <si>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</si>
  <si>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1 11 05 035 05 0000 120</t>
  </si>
  <si>
    <t>00011105035050000120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</si>
  <si>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</si>
  <si>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1 11 05 030 00 0000 120</t>
  </si>
  <si>
    <t>00011105030000000120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</si>
  <si>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</si>
  <si>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1 11 05 013 10 0000 120</t>
  </si>
  <si>
    <t>00011105013100000120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</si>
  <si>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</t>
  </si>
  <si>
    <t>1 11 05 013 05 0000 120</t>
  </si>
  <si>
    <t>00011105013050000120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</si>
  <si>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</si>
  <si>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1 11 05 010 00 0000 120</t>
  </si>
  <si>
    <t>00011105010000000120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</si>
  <si>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</si>
  <si>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1 11 05 000 00 0000 120</t>
  </si>
  <si>
    <t>00011105000000000120</t>
  </si>
  <si>
    <t>Проценты, полученные от предоставления бюджетных кредитов внутри страны за счет средств бюджета муниципального образования</t>
  </si>
  <si>
    <t>1 11 03 050 05 0000 120</t>
  </si>
  <si>
    <t>00011103050050000120</t>
  </si>
  <si>
    <t>Проценты, полученные от предоставления бюджетных кредитов внутри страны</t>
  </si>
  <si>
    <t>1 11 03 000 00 0000 120</t>
  </si>
  <si>
    <t>00011103000000000120</t>
  </si>
  <si>
    <t>ДОХОДЫ ОТ ИСПОЛЬЗОВАНИЯ ИМУЩЕСТВА, НАХОДЯЩЕГОСЯ В ГОСУДАРСТВЕННОЙ И МУНИЦИПАЛЬНОЙ СОБСТВЕННОСТИ</t>
  </si>
  <si>
    <t>1 11 00 000 00 0000 000</t>
  </si>
  <si>
    <t>00011100000000000000</t>
  </si>
  <si>
    <t>Государственная пошлина за выдачу разрешения на установку рекламной конструкции</t>
  </si>
  <si>
    <t>1 08 07 150 01 0000 110</t>
  </si>
  <si>
    <t>00010807150010000110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</si>
  <si>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</si>
  <si>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>1 08 07 084 01 0000 110</t>
  </si>
  <si>
    <t>00010807084010000110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</si>
  <si>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</si>
  <si>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>1 08 07 080 01 0000 110</t>
  </si>
  <si>
    <t>00010807080010000110</t>
  </si>
  <si>
    <t>Государственная пошлина за государственную регистрацию, а также за совершение прочих юридически значимых действий</t>
  </si>
  <si>
    <t>1 08 07 000 01 0000 110</t>
  </si>
  <si>
    <t>00010807000010000110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</si>
  <si>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</si>
  <si>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1 08 03 010 01 0000 110</t>
  </si>
  <si>
    <t>00010803010010000110</t>
  </si>
  <si>
    <t>Государственная пошлина по делам, рассматриваемым в судах общей юрисдикции, мировыми судьями</t>
  </si>
  <si>
    <t>1 08 03 000 01 0000 110</t>
  </si>
  <si>
    <t>00010803000010000110</t>
  </si>
  <si>
    <t>ГОСУДАРСТВЕННАЯ ПОШЛИНА</t>
  </si>
  <si>
    <t>1 08 00 000 00 0000 000</t>
  </si>
  <si>
    <t>00010800000000000000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</si>
  <si>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межселенных территорий</t>
  </si>
  <si>
    <t>1 06 06 023 05 0000 110</t>
  </si>
  <si>
    <t>00010606023050000110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</si>
  <si>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</si>
  <si>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>1 06 06 020 00 0000 110</t>
  </si>
  <si>
    <t>00010606020000000110</t>
  </si>
  <si>
    <t>Земельный налог</t>
  </si>
  <si>
    <t>1 06 06 000 00 0000 110</t>
  </si>
  <si>
    <t>00010606000000000110</t>
  </si>
  <si>
    <t>НАЛОГИ НА ИМУЩЕСТВО</t>
  </si>
  <si>
    <t>1 06 00 000 00 0000 000</t>
  </si>
  <si>
    <t>00010600000000000000</t>
  </si>
  <si>
    <t>Налог, взимаемый в связи с применением патентной системы налогообложения, зачисляемый в бюджеты муниципальных районов</t>
  </si>
  <si>
    <t>1 05 04 020 02 0000 110</t>
  </si>
  <si>
    <t>00010504020020000110</t>
  </si>
  <si>
    <t>Налог, взимаемый в связи с применением патентной системы налогообложения</t>
  </si>
  <si>
    <t>1 05 04 000 00 0000 110</t>
  </si>
  <si>
    <t>00010504000000000110</t>
  </si>
  <si>
    <t>Единый сельскохозяйственный налог (за налоговые периоды, истекшие до 1 января 2011 года)</t>
  </si>
  <si>
    <t>1 05 03 020 01 0000 110</t>
  </si>
  <si>
    <t>00010503020010000110</t>
  </si>
  <si>
    <t>Единый сельскохозяйственный налог</t>
  </si>
  <si>
    <t>1 05 03 010 01 3000 110</t>
  </si>
  <si>
    <t>00010503010013000110</t>
  </si>
  <si>
    <t>1 05 03 010 01 0000 110</t>
  </si>
  <si>
    <t>00010503010010000110</t>
  </si>
  <si>
    <t>1 05 03 000 01 0000 110</t>
  </si>
  <si>
    <t>00010503000010000110</t>
  </si>
  <si>
    <t>Единый налог на вмененный доход для отдельных видов деятельности</t>
  </si>
  <si>
    <t>1 05 02 020 02 0000 110</t>
  </si>
  <si>
    <t>00010502020020000110</t>
  </si>
  <si>
    <t>1 05 02 020 00 0000 110</t>
  </si>
  <si>
    <t>00010502020000000110</t>
  </si>
  <si>
    <t>1 05 02 010 02 0000 110</t>
  </si>
  <si>
    <t>00010502010020000110</t>
  </si>
  <si>
    <t>1 05 02 000 00 0000 110</t>
  </si>
  <si>
    <t>00010502000000000110</t>
  </si>
  <si>
    <t>Минимальный налог, зачисляемый в бюджеты субъектов Российской Федерации</t>
  </si>
  <si>
    <t>1 05 01 050 01 0000 110</t>
  </si>
  <si>
    <t>00010501050010000110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</si>
  <si>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</si>
  <si>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1 05 01 022 01 0000 110</t>
  </si>
  <si>
    <t>00010501022010000110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</si>
  <si>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</si>
  <si>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1 05 01 021 01 0000 110</t>
  </si>
  <si>
    <t>00010501021010000110</t>
  </si>
  <si>
    <t>1 05 01 020 01 0000 110</t>
  </si>
  <si>
    <t>00010501020010000110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</si>
  <si>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</si>
  <si>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1 05 01 012 01 0000 110</t>
  </si>
  <si>
    <t>00010501012010000110</t>
  </si>
  <si>
    <t>Налог, взимаемый с налогоплательщиков, выбравших в качестве объекта налогообложения доходы</t>
  </si>
  <si>
    <t>1 05 01 011 01 0000 110</t>
  </si>
  <si>
    <t>00010501011010000110</t>
  </si>
  <si>
    <t>1 05 01 010 01 0000 110</t>
  </si>
  <si>
    <t>00010501010010000110</t>
  </si>
  <si>
    <t>Налог, взимаемый в связи с применением упрощенной системы налогообложения</t>
  </si>
  <si>
    <t>1 05 01 000 00 0000 110</t>
  </si>
  <si>
    <t>00010501000000000110</t>
  </si>
  <si>
    <t>НАЛОГИ НА СОВОКУПНЫЙ ДОХОД</t>
  </si>
  <si>
    <t>1 05 00 000 00 0000 000</t>
  </si>
  <si>
    <t>00010500000000000000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</si>
  <si>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</si>
  <si>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1 03 02 260 01 0000 110</t>
  </si>
  <si>
    <t>00010302260010000110</t>
  </si>
  <si>
    <t>Доходы от уплаты акцизов на автомобильный бензин, производимый на территории Российской Федерации, зачисляемые в консолидированные бюджеты субъектов Российской Федерации</t>
  </si>
  <si>
    <t>1 03 02 250 01 0000 110</t>
  </si>
  <si>
    <t>00010302250010000110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</si>
  <si>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</si>
  <si>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1 03 02 240 01 0000 110</t>
  </si>
  <si>
    <t>00010302240010000110</t>
  </si>
  <si>
    <t>Доходы от уплаты акцизов на дизельное топливо, зачисляемые в консолидированные бюджеты субъектов Российской Федерации</t>
  </si>
  <si>
    <t>1 03 02 230 01 0000 110</t>
  </si>
  <si>
    <t>00010302230010000110</t>
  </si>
  <si>
    <t>Акцизы по подакцизным товарам (продукции), производимым на территории Российской Федерации</t>
  </si>
  <si>
    <t>1 03 02 000 01 0000 110</t>
  </si>
  <si>
    <t>00010302000010000110</t>
  </si>
  <si>
    <t>НАЛОГИ НА ТОВАРЫ (РАБОТЫ, УСЛУГИ), РЕАЛИЗУЕМЫЕ НА ТЕРРИТОРИИ РОССИЙСКОЙ ФЕДЕРАЦИИ</t>
  </si>
  <si>
    <t>1 03 00 000 00 0000 000</t>
  </si>
  <si>
    <t>00010300000000000000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</si>
  <si>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</si>
  <si>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1 01 02 040 01 0000 110</t>
  </si>
  <si>
    <t>00010102040010000110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</si>
  <si>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</si>
  <si>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1 01 02 030 01 0000 110</t>
  </si>
  <si>
    <t>00010102030010000110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</si>
  <si>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</si>
  <si>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1 01 02 020 01 0000 110</t>
  </si>
  <si>
    <t>00010102020010000110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</si>
  <si>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</si>
  <si>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1 01 02 010 01 0000 110</t>
  </si>
  <si>
    <t>00010102010010000110</t>
  </si>
  <si>
    <t>Налог на доходы физических лиц</t>
  </si>
  <si>
    <t>1 01 02 000 01 0000 110</t>
  </si>
  <si>
    <t>00010102000010000110</t>
  </si>
  <si>
    <t>НАЛОГИ НА ПРИБЫЛЬ, ДОХОДЫ</t>
  </si>
  <si>
    <t>1 01 00 000 00 0000 000</t>
  </si>
  <si>
    <t>00010100000000000000</t>
  </si>
  <si>
    <t>НАЛОГОВЫЕ И НЕНАЛОГОВЫЕ ДОХОДЫ</t>
  </si>
  <si>
    <t>1 00 00 000 00 0000 000</t>
  </si>
  <si>
    <t>Доходы бюджета - Всего</t>
  </si>
  <si>
    <t>Квартал 4</t>
  </si>
  <si>
    <t>9 месяцев</t>
  </si>
  <si>
    <t>Квартал 3</t>
  </si>
  <si>
    <t>Полугодие</t>
  </si>
  <si>
    <t>Квартал 2</t>
  </si>
  <si>
    <t>Квартал 1</t>
  </si>
  <si>
    <t>План</t>
  </si>
  <si>
    <t>Район</t>
  </si>
  <si>
    <t>Наименование показателя</t>
  </si>
  <si>
    <t>Приложение 1</t>
  </si>
  <si>
    <t>к постановлению администрации</t>
  </si>
  <si>
    <t>Кондинского района</t>
  </si>
  <si>
    <t>от          2014 года №</t>
  </si>
  <si>
    <t>Код дохода по бюджетной классификации</t>
  </si>
  <si>
    <t>Уточненный план на 01.10.2014</t>
  </si>
  <si>
    <t>Исполнение  на 01.10.2014</t>
  </si>
  <si>
    <t>% исполнения</t>
  </si>
  <si>
    <t>в 2 раза</t>
  </si>
  <si>
    <t>в 2,1 раза</t>
  </si>
  <si>
    <t xml:space="preserve">Исполнение  бюджета муниципального образования Кондинский район по кодам классификации доходов бюджетов                     за 9 месяцев 2014 года        
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</si>
</sst>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0000000"/>
    <numFmt numFmtId="166" formatCode="000;;"/>
    <numFmt numFmtId="167" formatCode="000"/>
    <numFmt numFmtId="168" formatCode="#,##0.0"/>
  </numFmts>
  <fonts count="14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sz val="5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0"/>
      <name val="Arial"/>
      <charset val="204"/>
    </font>
    <font>
      <u/>
      <sz val="8"/>
      <name val="Arial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0" fontId="1" fillId="0" borderId="0"/>
    <xf numFmtId="0" fontId="9" fillId="0" borderId="0"/>
    <xf numFmtId="0" fontId="9" fillId="0" borderId="0"/>
  </cellStyleXfs>
  <cellXfs count="7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165" fontId="2" fillId="0" borderId="1" xfId="1" applyNumberFormat="1" applyFont="1" applyFill="1" applyBorder="1" applyAlignment="1" applyProtection="1">
      <alignment wrapText="1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0" fontId="4" fillId="0" borderId="4" xfId="1" applyNumberFormat="1" applyFont="1" applyFill="1" applyBorder="1" applyAlignment="1" applyProtection="1">
      <alignment horizontal="left" vertical="center" wrapText="1"/>
      <protection hidden="1"/>
    </xf>
    <xf numFmtId="0" fontId="4" fillId="2" borderId="4" xfId="1" applyNumberFormat="1" applyFont="1" applyFill="1" applyBorder="1" applyAlignment="1" applyProtection="1">
      <alignment horizontal="left" vertical="center" wrapText="1"/>
      <protection hidden="1"/>
    </xf>
    <xf numFmtId="0" fontId="4" fillId="3" borderId="4" xfId="1" applyNumberFormat="1" applyFont="1" applyFill="1" applyBorder="1" applyAlignment="1" applyProtection="1">
      <alignment horizontal="left" vertical="center" wrapText="1"/>
      <protection hidden="1"/>
    </xf>
    <xf numFmtId="0" fontId="4" fillId="4" borderId="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4" fillId="3" borderId="7" xfId="1" applyNumberFormat="1" applyFont="1" applyFill="1" applyBorder="1" applyAlignment="1" applyProtection="1">
      <alignment horizontal="left" vertical="center" wrapText="1"/>
      <protection hidden="1"/>
    </xf>
    <xf numFmtId="0" fontId="4" fillId="4" borderId="8" xfId="1" applyNumberFormat="1" applyFont="1" applyFill="1" applyBorder="1" applyAlignment="1" applyProtection="1">
      <alignment horizontal="left" vertical="center" wrapText="1"/>
      <protection hidden="1"/>
    </xf>
    <xf numFmtId="0" fontId="4" fillId="4" borderId="7" xfId="1" applyNumberFormat="1" applyFont="1" applyFill="1" applyBorder="1" applyAlignment="1" applyProtection="1">
      <alignment horizontal="left" vertical="center" wrapText="1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0" fontId="4" fillId="0" borderId="8" xfId="1" applyNumberFormat="1" applyFont="1" applyFill="1" applyBorder="1" applyAlignment="1" applyProtection="1">
      <alignment horizontal="left" vertical="center" wrapText="1"/>
      <protection hidden="1"/>
    </xf>
    <xf numFmtId="0" fontId="4" fillId="2" borderId="8" xfId="1" applyNumberFormat="1" applyFont="1" applyFill="1" applyBorder="1" applyAlignment="1" applyProtection="1">
      <alignment horizontal="left" vertical="center" wrapText="1"/>
      <protection hidden="1"/>
    </xf>
    <xf numFmtId="0" fontId="4" fillId="3" borderId="8" xfId="1" applyNumberFormat="1" applyFont="1" applyFill="1" applyBorder="1" applyAlignment="1" applyProtection="1">
      <alignment horizontal="left" vertical="center" wrapText="1"/>
      <protection hidden="1"/>
    </xf>
    <xf numFmtId="0" fontId="4" fillId="2" borderId="7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7" xfId="1" applyNumberFormat="1" applyFont="1" applyFill="1" applyBorder="1" applyAlignment="1" applyProtection="1">
      <alignment horizontal="left" vertical="center" wrapText="1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0" fontId="4" fillId="0" borderId="7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10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1" fillId="0" borderId="0" xfId="1" applyAlignment="1" applyProtection="1">
      <alignment wrapText="1"/>
      <protection hidden="1"/>
    </xf>
    <xf numFmtId="0" fontId="2" fillId="0" borderId="0" xfId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9" fillId="0" borderId="0" xfId="1" applyFont="1" applyAlignment="1" applyProtection="1">
      <alignment horizontal="right"/>
      <protection hidden="1"/>
    </xf>
    <xf numFmtId="0" fontId="9" fillId="0" borderId="0" xfId="1" applyFont="1" applyAlignment="1" applyProtection="1">
      <alignment horizontal="right" wrapText="1"/>
      <protection hidden="1"/>
    </xf>
    <xf numFmtId="0" fontId="11" fillId="0" borderId="0" xfId="1" applyFont="1" applyAlignment="1" applyProtection="1">
      <alignment horizontal="right"/>
      <protection hidden="1"/>
    </xf>
    <xf numFmtId="0" fontId="11" fillId="0" borderId="0" xfId="1" applyFont="1" applyAlignment="1" applyProtection="1">
      <alignment horizontal="right" wrapText="1"/>
      <protection hidden="1"/>
    </xf>
    <xf numFmtId="0" fontId="12" fillId="5" borderId="6" xfId="3" applyNumberFormat="1" applyFont="1" applyFill="1" applyBorder="1" applyAlignment="1" applyProtection="1">
      <alignment horizontal="center" vertical="center"/>
      <protection hidden="1"/>
    </xf>
    <xf numFmtId="166" fontId="12" fillId="5" borderId="6" xfId="3" applyNumberFormat="1" applyFont="1" applyFill="1" applyBorder="1" applyAlignment="1" applyProtection="1">
      <alignment horizontal="left" vertical="center" wrapText="1"/>
      <protection hidden="1"/>
    </xf>
    <xf numFmtId="0" fontId="12" fillId="5" borderId="6" xfId="3" applyNumberFormat="1" applyFont="1" applyFill="1" applyBorder="1" applyAlignment="1" applyProtection="1">
      <alignment horizontal="left" vertical="center"/>
      <protection hidden="1"/>
    </xf>
    <xf numFmtId="0" fontId="12" fillId="5" borderId="9" xfId="3" applyNumberFormat="1" applyFont="1" applyFill="1" applyBorder="1" applyAlignment="1" applyProtection="1">
      <alignment horizontal="left" vertical="center" wrapText="1"/>
      <protection hidden="1"/>
    </xf>
    <xf numFmtId="168" fontId="12" fillId="5" borderId="6" xfId="3" applyNumberFormat="1" applyFont="1" applyFill="1" applyBorder="1" applyAlignment="1" applyProtection="1">
      <alignment horizontal="center" vertical="center"/>
      <protection hidden="1"/>
    </xf>
    <xf numFmtId="3" fontId="12" fillId="5" borderId="5" xfId="3" applyNumberFormat="1" applyFont="1" applyFill="1" applyBorder="1" applyAlignment="1" applyProtection="1">
      <alignment horizontal="center" vertical="center"/>
      <protection hidden="1"/>
    </xf>
    <xf numFmtId="0" fontId="13" fillId="0" borderId="6" xfId="3" applyNumberFormat="1" applyFont="1" applyFill="1" applyBorder="1" applyAlignment="1" applyProtection="1">
      <alignment horizontal="center" wrapText="1"/>
      <protection hidden="1"/>
    </xf>
    <xf numFmtId="0" fontId="13" fillId="0" borderId="6" xfId="3" applyNumberFormat="1" applyFont="1" applyFill="1" applyBorder="1" applyAlignment="1" applyProtection="1">
      <alignment horizontal="centerContinuous"/>
      <protection hidden="1"/>
    </xf>
    <xf numFmtId="0" fontId="13" fillId="0" borderId="6" xfId="3" applyNumberFormat="1" applyFont="1" applyFill="1" applyBorder="1" applyAlignment="1" applyProtection="1">
      <alignment horizontal="center" vertical="top" wrapText="1"/>
      <protection hidden="1"/>
    </xf>
    <xf numFmtId="0" fontId="13" fillId="0" borderId="6" xfId="3" applyNumberFormat="1" applyFont="1" applyFill="1" applyBorder="1" applyAlignment="1" applyProtection="1">
      <alignment horizontal="centerContinuous" vertical="center"/>
      <protection hidden="1"/>
    </xf>
    <xf numFmtId="0" fontId="13" fillId="0" borderId="6" xfId="3" applyNumberFormat="1" applyFont="1" applyFill="1" applyBorder="1" applyAlignment="1" applyProtection="1">
      <alignment horizontal="center" vertical="center" wrapText="1"/>
      <protection hidden="1"/>
    </xf>
    <xf numFmtId="0" fontId="12" fillId="5" borderId="9" xfId="3" applyNumberFormat="1" applyFont="1" applyFill="1" applyBorder="1" applyAlignment="1" applyProtection="1">
      <alignment horizontal="left" vertical="top" wrapText="1"/>
      <protection hidden="1"/>
    </xf>
    <xf numFmtId="0" fontId="12" fillId="5" borderId="6" xfId="3" applyNumberFormat="1" applyFont="1" applyFill="1" applyBorder="1" applyAlignment="1" applyProtection="1">
      <alignment horizontal="left" vertical="top" wrapText="1"/>
      <protection hidden="1"/>
    </xf>
    <xf numFmtId="0" fontId="12" fillId="5" borderId="6" xfId="3" applyNumberFormat="1" applyFont="1" applyFill="1" applyBorder="1" applyAlignment="1" applyProtection="1">
      <alignment horizontal="center" vertical="top" wrapText="1"/>
      <protection hidden="1"/>
    </xf>
    <xf numFmtId="0" fontId="4" fillId="2" borderId="8" xfId="1" applyNumberFormat="1" applyFont="1" applyFill="1" applyBorder="1" applyAlignment="1" applyProtection="1">
      <alignment horizontal="left" vertical="center" wrapText="1"/>
      <protection hidden="1"/>
    </xf>
    <xf numFmtId="0" fontId="4" fillId="2" borderId="7" xfId="1" applyNumberFormat="1" applyFont="1" applyFill="1" applyBorder="1" applyAlignment="1" applyProtection="1">
      <alignment horizontal="left" vertical="center" wrapText="1"/>
      <protection hidden="1"/>
    </xf>
    <xf numFmtId="0" fontId="4" fillId="0" borderId="8" xfId="1" applyNumberFormat="1" applyFont="1" applyFill="1" applyBorder="1" applyAlignment="1" applyProtection="1">
      <alignment horizontal="left" vertical="center" wrapText="1"/>
      <protection hidden="1"/>
    </xf>
    <xf numFmtId="0" fontId="4" fillId="0" borderId="7" xfId="1" applyNumberFormat="1" applyFont="1" applyFill="1" applyBorder="1" applyAlignment="1" applyProtection="1">
      <alignment horizontal="left" vertical="center" wrapText="1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4" fontId="12" fillId="5" borderId="6" xfId="3" applyNumberFormat="1" applyFont="1" applyFill="1" applyBorder="1" applyAlignment="1" applyProtection="1">
      <alignment horizontal="left" vertical="center"/>
      <protection hidden="1"/>
    </xf>
    <xf numFmtId="0" fontId="4" fillId="3" borderId="8" xfId="1" applyNumberFormat="1" applyFont="1" applyFill="1" applyBorder="1" applyAlignment="1" applyProtection="1">
      <alignment horizontal="left" vertical="center" wrapText="1"/>
      <protection hidden="1"/>
    </xf>
    <xf numFmtId="0" fontId="4" fillId="3" borderId="7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0" fontId="10" fillId="0" borderId="0" xfId="0" applyFont="1" applyAlignment="1">
      <alignment horizontal="center" wrapText="1"/>
    </xf>
    <xf numFmtId="0" fontId="13" fillId="0" borderId="6" xfId="3" applyNumberFormat="1" applyFont="1" applyFill="1" applyBorder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W192"/>
  <sheetViews>
    <sheetView showGridLines="0" tabSelected="1" workbookViewId="0">
      <selection activeCell="I8" sqref="I8:T9"/>
    </sheetView>
  </sheetViews>
  <sheetFormatPr defaultRowHeight="12.75"/>
  <cols>
    <col min="1" max="1" width="7.85546875" style="1" customWidth="1"/>
    <col min="2" max="8" width="0" style="1" hidden="1" customWidth="1"/>
    <col min="9" max="9" width="61.42578125" style="1" customWidth="1"/>
    <col min="10" max="16" width="0" style="1" hidden="1" customWidth="1"/>
    <col min="17" max="17" width="31.5703125" style="1" customWidth="1"/>
    <col min="18" max="18" width="17.7109375" style="1" customWidth="1"/>
    <col min="19" max="19" width="17.42578125" style="1" customWidth="1"/>
    <col min="20" max="20" width="21.140625" style="1" customWidth="1"/>
    <col min="21" max="21" width="11.5703125" style="1" customWidth="1"/>
    <col min="22" max="16384" width="9.140625" style="1"/>
  </cols>
  <sheetData>
    <row r="1" spans="1:23" ht="12.75" customHeight="1">
      <c r="A1" s="4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5"/>
      <c r="S1" s="2"/>
      <c r="T1" s="2"/>
      <c r="U1" s="2"/>
    </row>
    <row r="2" spans="1:23" ht="12.75" customHeight="1">
      <c r="A2" s="32"/>
      <c r="B2" s="31"/>
      <c r="C2" s="31"/>
      <c r="D2" s="31"/>
      <c r="E2" s="31"/>
      <c r="F2" s="31"/>
      <c r="G2" s="31"/>
      <c r="H2" s="31"/>
      <c r="I2" s="28"/>
      <c r="J2" s="3"/>
      <c r="K2" s="3"/>
      <c r="L2" s="3"/>
      <c r="M2" s="3"/>
      <c r="N2" s="3"/>
      <c r="O2" s="3"/>
      <c r="P2" s="3"/>
      <c r="Q2" s="3"/>
      <c r="R2" s="5"/>
      <c r="S2" s="40"/>
      <c r="T2" s="42" t="s">
        <v>490</v>
      </c>
      <c r="U2" s="2"/>
    </row>
    <row r="3" spans="1:23" ht="12.75" customHeight="1">
      <c r="A3" s="4"/>
      <c r="B3" s="31"/>
      <c r="C3" s="31"/>
      <c r="D3" s="31"/>
      <c r="E3" s="31"/>
      <c r="F3" s="31"/>
      <c r="G3" s="31"/>
      <c r="H3" s="31"/>
      <c r="I3" s="28"/>
      <c r="J3" s="3"/>
      <c r="K3" s="3"/>
      <c r="L3" s="3"/>
      <c r="M3" s="3"/>
      <c r="N3" s="3"/>
      <c r="O3" s="3"/>
      <c r="P3" s="3"/>
      <c r="Q3" s="3"/>
      <c r="R3" s="5"/>
      <c r="S3" s="40"/>
      <c r="T3" s="42" t="s">
        <v>491</v>
      </c>
      <c r="U3" s="2"/>
    </row>
    <row r="4" spans="1:23" ht="12.75" customHeight="1">
      <c r="A4" s="39"/>
      <c r="B4" s="29"/>
      <c r="C4" s="29"/>
      <c r="D4" s="29"/>
      <c r="E4" s="29"/>
      <c r="F4" s="29"/>
      <c r="G4" s="29"/>
      <c r="H4" s="29"/>
      <c r="I4" s="33"/>
      <c r="J4" s="33"/>
      <c r="K4" s="33"/>
      <c r="L4" s="33"/>
      <c r="M4" s="33"/>
      <c r="N4" s="33"/>
      <c r="O4" s="33"/>
      <c r="P4" s="34"/>
      <c r="Q4" s="34"/>
      <c r="R4" s="35"/>
      <c r="S4" s="41"/>
      <c r="T4" s="43" t="s">
        <v>492</v>
      </c>
      <c r="U4" s="2"/>
    </row>
    <row r="5" spans="1:23" ht="15.75" customHeight="1">
      <c r="A5" s="30"/>
      <c r="B5" s="29"/>
      <c r="C5" s="29"/>
      <c r="D5" s="29"/>
      <c r="E5" s="29"/>
      <c r="F5" s="29"/>
      <c r="G5" s="29"/>
      <c r="H5" s="29"/>
      <c r="I5" s="33"/>
      <c r="J5" s="33"/>
      <c r="K5" s="33"/>
      <c r="L5" s="33"/>
      <c r="M5" s="33"/>
      <c r="N5" s="33"/>
      <c r="O5" s="33"/>
      <c r="P5" s="34"/>
      <c r="Q5" s="34"/>
      <c r="R5" s="35"/>
      <c r="S5" s="41"/>
      <c r="T5" s="43" t="s">
        <v>493</v>
      </c>
      <c r="U5" s="2"/>
    </row>
    <row r="6" spans="1:23" ht="15.75" customHeight="1">
      <c r="A6" s="30"/>
      <c r="B6" s="29"/>
      <c r="C6" s="29"/>
      <c r="D6" s="29"/>
      <c r="E6" s="29"/>
      <c r="F6" s="29"/>
      <c r="G6" s="29"/>
      <c r="H6" s="29"/>
      <c r="I6" s="33"/>
      <c r="J6" s="33"/>
      <c r="K6" s="33"/>
      <c r="L6" s="33"/>
      <c r="M6" s="33"/>
      <c r="N6" s="33"/>
      <c r="O6" s="33"/>
      <c r="P6" s="34"/>
      <c r="Q6" s="34"/>
      <c r="R6" s="35"/>
      <c r="S6" s="36"/>
      <c r="T6" s="36"/>
      <c r="U6" s="2"/>
    </row>
    <row r="7" spans="1:23" ht="15.75" hidden="1" customHeight="1">
      <c r="A7" s="30"/>
      <c r="B7" s="29"/>
      <c r="C7" s="29"/>
      <c r="D7" s="29"/>
      <c r="E7" s="29"/>
      <c r="F7" s="29"/>
      <c r="G7" s="29"/>
      <c r="H7" s="29"/>
      <c r="I7" s="33"/>
      <c r="J7" s="33"/>
      <c r="K7" s="33"/>
      <c r="L7" s="33"/>
      <c r="M7" s="33"/>
      <c r="N7" s="33"/>
      <c r="O7" s="33"/>
      <c r="P7" s="34"/>
      <c r="Q7" s="34"/>
      <c r="R7" s="35"/>
      <c r="S7" s="36"/>
      <c r="T7" s="36"/>
      <c r="U7" s="2"/>
    </row>
    <row r="8" spans="1:23" ht="12.75" customHeight="1">
      <c r="A8" s="30"/>
      <c r="B8" s="29"/>
      <c r="C8" s="29"/>
      <c r="D8" s="29"/>
      <c r="E8" s="29"/>
      <c r="F8" s="29"/>
      <c r="G8" s="29"/>
      <c r="H8" s="29"/>
      <c r="I8" s="69" t="s">
        <v>500</v>
      </c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2"/>
      <c r="W8" s="40"/>
    </row>
    <row r="9" spans="1:23" ht="24" customHeight="1">
      <c r="A9" s="29"/>
      <c r="B9" s="29"/>
      <c r="C9" s="29"/>
      <c r="D9" s="29"/>
      <c r="E9" s="29"/>
      <c r="F9" s="29"/>
      <c r="G9" s="29"/>
      <c r="H9" s="2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2"/>
      <c r="W9" s="40"/>
    </row>
    <row r="10" spans="1:23" ht="12.75" customHeight="1" thickBot="1">
      <c r="A10" s="4"/>
      <c r="B10" s="3"/>
      <c r="C10" s="3"/>
      <c r="D10" s="3"/>
      <c r="E10" s="3"/>
      <c r="F10" s="3"/>
      <c r="G10" s="3"/>
      <c r="H10" s="3"/>
      <c r="I10" s="38"/>
      <c r="J10" s="37"/>
      <c r="K10" s="37"/>
      <c r="L10" s="37"/>
      <c r="M10" s="37"/>
      <c r="N10" s="37"/>
      <c r="O10" s="37"/>
      <c r="P10" s="37"/>
      <c r="Q10" s="37"/>
      <c r="R10" s="35"/>
      <c r="S10" s="36"/>
      <c r="T10" s="36"/>
      <c r="U10" s="2"/>
      <c r="W10" s="41"/>
    </row>
    <row r="11" spans="1:23" ht="12.75" customHeight="1">
      <c r="A11" s="8"/>
      <c r="B11" s="27"/>
      <c r="C11" s="27"/>
      <c r="D11" s="27"/>
      <c r="E11" s="27"/>
      <c r="F11" s="27"/>
      <c r="G11" s="27"/>
      <c r="H11" s="27"/>
      <c r="I11" s="70" t="s">
        <v>489</v>
      </c>
      <c r="J11" s="50" t="s">
        <v>488</v>
      </c>
      <c r="K11" s="51" t="s">
        <v>487</v>
      </c>
      <c r="L11" s="51"/>
      <c r="M11" s="51"/>
      <c r="N11" s="51"/>
      <c r="O11" s="51"/>
      <c r="P11" s="51"/>
      <c r="Q11" s="70" t="s">
        <v>494</v>
      </c>
      <c r="R11" s="70" t="s">
        <v>495</v>
      </c>
      <c r="S11" s="70" t="s">
        <v>496</v>
      </c>
      <c r="T11" s="70" t="s">
        <v>497</v>
      </c>
    </row>
    <row r="12" spans="1:23" ht="24" customHeight="1">
      <c r="A12" s="8"/>
      <c r="B12" s="26"/>
      <c r="C12" s="26"/>
      <c r="D12" s="26"/>
      <c r="E12" s="26"/>
      <c r="F12" s="26"/>
      <c r="G12" s="26"/>
      <c r="H12" s="26"/>
      <c r="I12" s="70"/>
      <c r="J12" s="52"/>
      <c r="K12" s="53" t="s">
        <v>486</v>
      </c>
      <c r="L12" s="53" t="s">
        <v>485</v>
      </c>
      <c r="M12" s="53" t="s">
        <v>484</v>
      </c>
      <c r="N12" s="53" t="s">
        <v>483</v>
      </c>
      <c r="O12" s="53" t="s">
        <v>482</v>
      </c>
      <c r="P12" s="53" t="s">
        <v>481</v>
      </c>
      <c r="Q12" s="70"/>
      <c r="R12" s="70"/>
      <c r="S12" s="70"/>
      <c r="T12" s="70"/>
    </row>
    <row r="13" spans="1:23" ht="15" customHeight="1">
      <c r="A13" s="8"/>
      <c r="B13" s="26"/>
      <c r="C13" s="26"/>
      <c r="D13" s="26"/>
      <c r="E13" s="26"/>
      <c r="F13" s="26"/>
      <c r="G13" s="26"/>
      <c r="H13" s="26"/>
      <c r="I13" s="54">
        <v>1</v>
      </c>
      <c r="J13" s="52"/>
      <c r="K13" s="53"/>
      <c r="L13" s="53"/>
      <c r="M13" s="53"/>
      <c r="N13" s="53"/>
      <c r="O13" s="53"/>
      <c r="P13" s="53"/>
      <c r="Q13" s="54">
        <v>2</v>
      </c>
      <c r="R13" s="54">
        <v>3</v>
      </c>
      <c r="S13" s="54">
        <v>4</v>
      </c>
      <c r="T13" s="54">
        <v>5</v>
      </c>
    </row>
    <row r="14" spans="1:23" ht="16.5" customHeight="1">
      <c r="A14" s="8"/>
      <c r="B14" s="26"/>
      <c r="C14" s="26"/>
      <c r="D14" s="26"/>
      <c r="E14" s="26"/>
      <c r="F14" s="26"/>
      <c r="G14" s="26"/>
      <c r="H14" s="26"/>
      <c r="I14" s="55" t="s">
        <v>480</v>
      </c>
      <c r="J14" s="56"/>
      <c r="K14" s="46"/>
      <c r="L14" s="46"/>
      <c r="M14" s="46"/>
      <c r="N14" s="46"/>
      <c r="O14" s="46"/>
      <c r="P14" s="46"/>
      <c r="Q14" s="57"/>
      <c r="R14" s="48">
        <f>R15+R136</f>
        <v>3924338.9</v>
      </c>
      <c r="S14" s="48">
        <v>2796953</v>
      </c>
      <c r="T14" s="49">
        <f>S14/R14*100</f>
        <v>71.271953602172331</v>
      </c>
    </row>
    <row r="15" spans="1:23" ht="16.5" customHeight="1">
      <c r="A15" s="14"/>
      <c r="B15" s="17"/>
      <c r="C15" s="65" t="s">
        <v>477</v>
      </c>
      <c r="D15" s="65"/>
      <c r="E15" s="65"/>
      <c r="F15" s="65"/>
      <c r="G15" s="65"/>
      <c r="H15" s="66"/>
      <c r="I15" s="47" t="s">
        <v>478</v>
      </c>
      <c r="J15" s="45" t="s">
        <v>1</v>
      </c>
      <c r="K15" s="64"/>
      <c r="L15" s="64"/>
      <c r="M15" s="64"/>
      <c r="N15" s="64"/>
      <c r="O15" s="64"/>
      <c r="P15" s="64"/>
      <c r="Q15" s="44" t="s">
        <v>479</v>
      </c>
      <c r="R15" s="48">
        <f>R16+R22+R28+R50+R54+R61+R76+R87+R94+R105+R131</f>
        <v>955904.80000000016</v>
      </c>
      <c r="S15" s="48">
        <f>S16+S22+S28+S50+S54+S61+S76+S87+S94+S105+S131</f>
        <v>677817.7</v>
      </c>
      <c r="T15" s="49">
        <f t="shared" ref="T15:T78" si="0">S15/R15*100</f>
        <v>70.908494234990755</v>
      </c>
    </row>
    <row r="16" spans="1:23" ht="16.5" customHeight="1">
      <c r="A16" s="14"/>
      <c r="B16" s="16"/>
      <c r="C16" s="15"/>
      <c r="D16" s="58" t="s">
        <v>474</v>
      </c>
      <c r="E16" s="58"/>
      <c r="F16" s="58"/>
      <c r="G16" s="58"/>
      <c r="H16" s="59"/>
      <c r="I16" s="47" t="s">
        <v>475</v>
      </c>
      <c r="J16" s="45" t="s">
        <v>1</v>
      </c>
      <c r="K16" s="64"/>
      <c r="L16" s="64"/>
      <c r="M16" s="64"/>
      <c r="N16" s="64"/>
      <c r="O16" s="64"/>
      <c r="P16" s="64"/>
      <c r="Q16" s="44" t="s">
        <v>476</v>
      </c>
      <c r="R16" s="48">
        <v>741658.3</v>
      </c>
      <c r="S16" s="48">
        <v>527851</v>
      </c>
      <c r="T16" s="49">
        <f t="shared" si="0"/>
        <v>71.171724229338494</v>
      </c>
    </row>
    <row r="17" spans="1:20" ht="19.5" customHeight="1">
      <c r="A17" s="14"/>
      <c r="B17" s="16"/>
      <c r="C17" s="21"/>
      <c r="D17" s="20"/>
      <c r="E17" s="19"/>
      <c r="F17" s="18"/>
      <c r="G17" s="62" t="s">
        <v>471</v>
      </c>
      <c r="H17" s="63"/>
      <c r="I17" s="47" t="s">
        <v>472</v>
      </c>
      <c r="J17" s="45" t="s">
        <v>1</v>
      </c>
      <c r="K17" s="64"/>
      <c r="L17" s="64"/>
      <c r="M17" s="64"/>
      <c r="N17" s="64"/>
      <c r="O17" s="64"/>
      <c r="P17" s="64"/>
      <c r="Q17" s="44" t="s">
        <v>473</v>
      </c>
      <c r="R17" s="48">
        <v>741658.3</v>
      </c>
      <c r="S17" s="48">
        <v>527851</v>
      </c>
      <c r="T17" s="49">
        <f t="shared" si="0"/>
        <v>71.171724229338494</v>
      </c>
    </row>
    <row r="18" spans="1:20" ht="51.75" customHeight="1">
      <c r="A18" s="14"/>
      <c r="B18" s="16"/>
      <c r="C18" s="21"/>
      <c r="D18" s="20"/>
      <c r="E18" s="19"/>
      <c r="F18" s="18"/>
      <c r="G18" s="62" t="s">
        <v>468</v>
      </c>
      <c r="H18" s="63"/>
      <c r="I18" s="47" t="s">
        <v>469</v>
      </c>
      <c r="J18" s="45" t="s">
        <v>1</v>
      </c>
      <c r="K18" s="64"/>
      <c r="L18" s="64"/>
      <c r="M18" s="64"/>
      <c r="N18" s="64"/>
      <c r="O18" s="64"/>
      <c r="P18" s="64"/>
      <c r="Q18" s="44" t="s">
        <v>470</v>
      </c>
      <c r="R18" s="48">
        <v>735047.2</v>
      </c>
      <c r="S18" s="48">
        <v>524653.6</v>
      </c>
      <c r="T18" s="49">
        <f t="shared" si="0"/>
        <v>71.376858520105927</v>
      </c>
    </row>
    <row r="19" spans="1:20" ht="70.5" customHeight="1">
      <c r="A19" s="14"/>
      <c r="B19" s="16"/>
      <c r="C19" s="21"/>
      <c r="D19" s="20"/>
      <c r="E19" s="19"/>
      <c r="F19" s="18"/>
      <c r="G19" s="62" t="s">
        <v>465</v>
      </c>
      <c r="H19" s="63"/>
      <c r="I19" s="47" t="s">
        <v>466</v>
      </c>
      <c r="J19" s="45" t="s">
        <v>1</v>
      </c>
      <c r="K19" s="64"/>
      <c r="L19" s="64"/>
      <c r="M19" s="64"/>
      <c r="N19" s="64"/>
      <c r="O19" s="64"/>
      <c r="P19" s="64"/>
      <c r="Q19" s="44" t="s">
        <v>467</v>
      </c>
      <c r="R19" s="48">
        <v>400</v>
      </c>
      <c r="S19" s="48">
        <v>425.1</v>
      </c>
      <c r="T19" s="49">
        <f t="shared" si="0"/>
        <v>106.27500000000001</v>
      </c>
    </row>
    <row r="20" spans="1:20" ht="30.75" customHeight="1">
      <c r="A20" s="14"/>
      <c r="B20" s="16"/>
      <c r="C20" s="21"/>
      <c r="D20" s="20"/>
      <c r="E20" s="19"/>
      <c r="F20" s="18"/>
      <c r="G20" s="62" t="s">
        <v>462</v>
      </c>
      <c r="H20" s="63"/>
      <c r="I20" s="47" t="s">
        <v>463</v>
      </c>
      <c r="J20" s="45" t="s">
        <v>1</v>
      </c>
      <c r="K20" s="64"/>
      <c r="L20" s="64"/>
      <c r="M20" s="64"/>
      <c r="N20" s="64"/>
      <c r="O20" s="64"/>
      <c r="P20" s="64"/>
      <c r="Q20" s="44" t="s">
        <v>464</v>
      </c>
      <c r="R20" s="48">
        <v>5111.1000000000004</v>
      </c>
      <c r="S20" s="48">
        <v>1824</v>
      </c>
      <c r="T20" s="49">
        <f t="shared" si="0"/>
        <v>35.687034102248042</v>
      </c>
    </row>
    <row r="21" spans="1:20" ht="63" customHeight="1">
      <c r="A21" s="14"/>
      <c r="B21" s="17"/>
      <c r="C21" s="65" t="s">
        <v>459</v>
      </c>
      <c r="D21" s="65"/>
      <c r="E21" s="65"/>
      <c r="F21" s="65"/>
      <c r="G21" s="65"/>
      <c r="H21" s="66"/>
      <c r="I21" s="47" t="s">
        <v>460</v>
      </c>
      <c r="J21" s="45" t="s">
        <v>1</v>
      </c>
      <c r="K21" s="64"/>
      <c r="L21" s="64"/>
      <c r="M21" s="64"/>
      <c r="N21" s="64"/>
      <c r="O21" s="64"/>
      <c r="P21" s="64"/>
      <c r="Q21" s="44" t="s">
        <v>461</v>
      </c>
      <c r="R21" s="48">
        <v>1100</v>
      </c>
      <c r="S21" s="48">
        <v>948.3</v>
      </c>
      <c r="T21" s="49">
        <f t="shared" si="0"/>
        <v>86.209090909090904</v>
      </c>
    </row>
    <row r="22" spans="1:20" ht="22.5" customHeight="1">
      <c r="A22" s="14"/>
      <c r="B22" s="16"/>
      <c r="C22" s="15"/>
      <c r="D22" s="58" t="s">
        <v>456</v>
      </c>
      <c r="E22" s="58"/>
      <c r="F22" s="58"/>
      <c r="G22" s="58"/>
      <c r="H22" s="59"/>
      <c r="I22" s="47" t="s">
        <v>457</v>
      </c>
      <c r="J22" s="45" t="s">
        <v>1</v>
      </c>
      <c r="K22" s="64"/>
      <c r="L22" s="64"/>
      <c r="M22" s="64"/>
      <c r="N22" s="64"/>
      <c r="O22" s="64"/>
      <c r="P22" s="64"/>
      <c r="Q22" s="44" t="s">
        <v>458</v>
      </c>
      <c r="R22" s="48">
        <v>48892.800000000003</v>
      </c>
      <c r="S22" s="48">
        <v>30067.5</v>
      </c>
      <c r="T22" s="49">
        <f t="shared" si="0"/>
        <v>61.496784802670327</v>
      </c>
    </row>
    <row r="23" spans="1:20" ht="22.5" customHeight="1">
      <c r="A23" s="14"/>
      <c r="B23" s="16"/>
      <c r="C23" s="21"/>
      <c r="D23" s="20"/>
      <c r="E23" s="19"/>
      <c r="F23" s="18"/>
      <c r="G23" s="62" t="s">
        <v>453</v>
      </c>
      <c r="H23" s="63"/>
      <c r="I23" s="47" t="s">
        <v>454</v>
      </c>
      <c r="J23" s="45" t="s">
        <v>1</v>
      </c>
      <c r="K23" s="64"/>
      <c r="L23" s="64"/>
      <c r="M23" s="64"/>
      <c r="N23" s="64"/>
      <c r="O23" s="64"/>
      <c r="P23" s="64"/>
      <c r="Q23" s="44" t="s">
        <v>455</v>
      </c>
      <c r="R23" s="48">
        <v>48892.800000000003</v>
      </c>
      <c r="S23" s="48">
        <v>30067.5</v>
      </c>
      <c r="T23" s="49">
        <f t="shared" si="0"/>
        <v>61.496784802670327</v>
      </c>
    </row>
    <row r="24" spans="1:20" ht="33.75" customHeight="1">
      <c r="A24" s="14"/>
      <c r="B24" s="16"/>
      <c r="C24" s="21"/>
      <c r="D24" s="20"/>
      <c r="E24" s="19"/>
      <c r="F24" s="18"/>
      <c r="G24" s="62" t="s">
        <v>450</v>
      </c>
      <c r="H24" s="63"/>
      <c r="I24" s="47" t="s">
        <v>451</v>
      </c>
      <c r="J24" s="45" t="s">
        <v>1</v>
      </c>
      <c r="K24" s="64"/>
      <c r="L24" s="64"/>
      <c r="M24" s="64"/>
      <c r="N24" s="64"/>
      <c r="O24" s="64"/>
      <c r="P24" s="64"/>
      <c r="Q24" s="44" t="s">
        <v>452</v>
      </c>
      <c r="R24" s="48">
        <v>22001.8</v>
      </c>
      <c r="S24" s="48">
        <v>11419.3</v>
      </c>
      <c r="T24" s="49">
        <f t="shared" si="0"/>
        <v>51.901662591242534</v>
      </c>
    </row>
    <row r="25" spans="1:20" ht="33.75" customHeight="1">
      <c r="A25" s="14"/>
      <c r="B25" s="16"/>
      <c r="C25" s="21"/>
      <c r="D25" s="20"/>
      <c r="E25" s="19"/>
      <c r="F25" s="18"/>
      <c r="G25" s="62" t="s">
        <v>447</v>
      </c>
      <c r="H25" s="63"/>
      <c r="I25" s="47" t="s">
        <v>448</v>
      </c>
      <c r="J25" s="45" t="s">
        <v>1</v>
      </c>
      <c r="K25" s="64"/>
      <c r="L25" s="64"/>
      <c r="M25" s="64"/>
      <c r="N25" s="64"/>
      <c r="O25" s="64"/>
      <c r="P25" s="64"/>
      <c r="Q25" s="44" t="s">
        <v>449</v>
      </c>
      <c r="R25" s="48">
        <v>342.2</v>
      </c>
      <c r="S25" s="48">
        <v>237.9</v>
      </c>
      <c r="T25" s="49">
        <f t="shared" si="0"/>
        <v>69.520748100526006</v>
      </c>
    </row>
    <row r="26" spans="1:20" ht="33.75" customHeight="1">
      <c r="A26" s="14"/>
      <c r="B26" s="16"/>
      <c r="C26" s="21"/>
      <c r="D26" s="20"/>
      <c r="E26" s="19"/>
      <c r="F26" s="18"/>
      <c r="G26" s="62" t="s">
        <v>444</v>
      </c>
      <c r="H26" s="63"/>
      <c r="I26" s="47" t="s">
        <v>445</v>
      </c>
      <c r="J26" s="45" t="s">
        <v>1</v>
      </c>
      <c r="K26" s="64"/>
      <c r="L26" s="64"/>
      <c r="M26" s="64"/>
      <c r="N26" s="64"/>
      <c r="O26" s="64"/>
      <c r="P26" s="64"/>
      <c r="Q26" s="44" t="s">
        <v>446</v>
      </c>
      <c r="R26" s="48">
        <v>25228.7</v>
      </c>
      <c r="S26" s="48">
        <v>18743.5</v>
      </c>
      <c r="T26" s="49">
        <f t="shared" si="0"/>
        <v>74.294355238280204</v>
      </c>
    </row>
    <row r="27" spans="1:20" ht="36" customHeight="1">
      <c r="A27" s="14"/>
      <c r="B27" s="17"/>
      <c r="C27" s="65" t="s">
        <v>441</v>
      </c>
      <c r="D27" s="65"/>
      <c r="E27" s="65"/>
      <c r="F27" s="65"/>
      <c r="G27" s="65"/>
      <c r="H27" s="66"/>
      <c r="I27" s="47" t="s">
        <v>442</v>
      </c>
      <c r="J27" s="45" t="s">
        <v>1</v>
      </c>
      <c r="K27" s="64"/>
      <c r="L27" s="64"/>
      <c r="M27" s="64"/>
      <c r="N27" s="64"/>
      <c r="O27" s="64"/>
      <c r="P27" s="64"/>
      <c r="Q27" s="44" t="s">
        <v>443</v>
      </c>
      <c r="R27" s="48">
        <v>1320.1</v>
      </c>
      <c r="S27" s="48">
        <v>-333.2</v>
      </c>
      <c r="T27" s="49">
        <f t="shared" si="0"/>
        <v>-25.240512082418</v>
      </c>
    </row>
    <row r="28" spans="1:20" ht="19.5" customHeight="1">
      <c r="A28" s="14"/>
      <c r="B28" s="16"/>
      <c r="C28" s="15"/>
      <c r="D28" s="58" t="s">
        <v>438</v>
      </c>
      <c r="E28" s="58"/>
      <c r="F28" s="58"/>
      <c r="G28" s="58"/>
      <c r="H28" s="59"/>
      <c r="I28" s="47" t="s">
        <v>439</v>
      </c>
      <c r="J28" s="45" t="s">
        <v>1</v>
      </c>
      <c r="K28" s="64"/>
      <c r="L28" s="64"/>
      <c r="M28" s="64"/>
      <c r="N28" s="64"/>
      <c r="O28" s="64"/>
      <c r="P28" s="64"/>
      <c r="Q28" s="44" t="s">
        <v>440</v>
      </c>
      <c r="R28" s="48">
        <v>38796</v>
      </c>
      <c r="S28" s="48">
        <v>33053.9</v>
      </c>
      <c r="T28" s="49">
        <f t="shared" si="0"/>
        <v>85.19924734508713</v>
      </c>
    </row>
    <row r="29" spans="1:20" ht="22.5" customHeight="1">
      <c r="A29" s="14"/>
      <c r="B29" s="16"/>
      <c r="C29" s="21"/>
      <c r="D29" s="22"/>
      <c r="E29" s="60" t="s">
        <v>435</v>
      </c>
      <c r="F29" s="60"/>
      <c r="G29" s="60"/>
      <c r="H29" s="61"/>
      <c r="I29" s="47" t="s">
        <v>436</v>
      </c>
      <c r="J29" s="45" t="s">
        <v>1</v>
      </c>
      <c r="K29" s="64"/>
      <c r="L29" s="64"/>
      <c r="M29" s="64"/>
      <c r="N29" s="64"/>
      <c r="O29" s="64"/>
      <c r="P29" s="64"/>
      <c r="Q29" s="44" t="s">
        <v>437</v>
      </c>
      <c r="R29" s="48">
        <v>27422.7</v>
      </c>
      <c r="S29" s="48">
        <v>24569.599999999999</v>
      </c>
      <c r="T29" s="49">
        <f t="shared" si="0"/>
        <v>89.595845777403383</v>
      </c>
    </row>
    <row r="30" spans="1:20" ht="22.5" customHeight="1">
      <c r="A30" s="14"/>
      <c r="B30" s="16"/>
      <c r="C30" s="21"/>
      <c r="D30" s="20"/>
      <c r="E30" s="25"/>
      <c r="F30" s="62" t="s">
        <v>433</v>
      </c>
      <c r="G30" s="62"/>
      <c r="H30" s="63"/>
      <c r="I30" s="47" t="s">
        <v>431</v>
      </c>
      <c r="J30" s="45" t="s">
        <v>1</v>
      </c>
      <c r="K30" s="64"/>
      <c r="L30" s="64"/>
      <c r="M30" s="64"/>
      <c r="N30" s="64"/>
      <c r="O30" s="64"/>
      <c r="P30" s="64"/>
      <c r="Q30" s="44" t="s">
        <v>434</v>
      </c>
      <c r="R30" s="48">
        <v>17724.3</v>
      </c>
      <c r="S30" s="48">
        <v>14588</v>
      </c>
      <c r="T30" s="49">
        <f t="shared" si="0"/>
        <v>82.3050839807496</v>
      </c>
    </row>
    <row r="31" spans="1:20" ht="22.5" customHeight="1">
      <c r="A31" s="14"/>
      <c r="B31" s="16"/>
      <c r="C31" s="21"/>
      <c r="D31" s="20"/>
      <c r="E31" s="19"/>
      <c r="F31" s="18"/>
      <c r="G31" s="62" t="s">
        <v>433</v>
      </c>
      <c r="H31" s="63"/>
      <c r="I31" s="47" t="s">
        <v>431</v>
      </c>
      <c r="J31" s="45" t="s">
        <v>1</v>
      </c>
      <c r="K31" s="64"/>
      <c r="L31" s="64"/>
      <c r="M31" s="64"/>
      <c r="N31" s="64"/>
      <c r="O31" s="64"/>
      <c r="P31" s="64"/>
      <c r="Q31" s="44" t="s">
        <v>432</v>
      </c>
      <c r="R31" s="48">
        <v>17724.3</v>
      </c>
      <c r="S31" s="48">
        <v>14588</v>
      </c>
      <c r="T31" s="49">
        <f t="shared" si="0"/>
        <v>82.3050839807496</v>
      </c>
    </row>
    <row r="32" spans="1:20" ht="33.75" customHeight="1">
      <c r="A32" s="14"/>
      <c r="B32" s="16"/>
      <c r="C32" s="21"/>
      <c r="D32" s="20"/>
      <c r="E32" s="19"/>
      <c r="F32" s="18"/>
      <c r="G32" s="62" t="s">
        <v>430</v>
      </c>
      <c r="H32" s="63"/>
      <c r="I32" s="47" t="s">
        <v>431</v>
      </c>
      <c r="J32" s="45" t="s">
        <v>1</v>
      </c>
      <c r="K32" s="64"/>
      <c r="L32" s="64"/>
      <c r="M32" s="64"/>
      <c r="N32" s="64"/>
      <c r="O32" s="64"/>
      <c r="P32" s="64"/>
      <c r="Q32" s="44" t="s">
        <v>432</v>
      </c>
      <c r="R32" s="48">
        <v>17724.3</v>
      </c>
      <c r="S32" s="48">
        <v>14656.8</v>
      </c>
      <c r="T32" s="49">
        <f t="shared" si="0"/>
        <v>82.693251637582293</v>
      </c>
    </row>
    <row r="33" spans="1:20" ht="33.75" customHeight="1">
      <c r="A33" s="14"/>
      <c r="B33" s="16"/>
      <c r="C33" s="21"/>
      <c r="D33" s="22"/>
      <c r="E33" s="60" t="s">
        <v>427</v>
      </c>
      <c r="F33" s="60"/>
      <c r="G33" s="60"/>
      <c r="H33" s="61"/>
      <c r="I33" s="47" t="s">
        <v>428</v>
      </c>
      <c r="J33" s="45" t="s">
        <v>1</v>
      </c>
      <c r="K33" s="64"/>
      <c r="L33" s="64"/>
      <c r="M33" s="64"/>
      <c r="N33" s="64"/>
      <c r="O33" s="64"/>
      <c r="P33" s="64"/>
      <c r="Q33" s="44" t="s">
        <v>429</v>
      </c>
      <c r="R33" s="48">
        <v>0</v>
      </c>
      <c r="S33" s="48">
        <v>-68.8</v>
      </c>
      <c r="T33" s="49"/>
    </row>
    <row r="34" spans="1:20" ht="27" customHeight="1">
      <c r="A34" s="14"/>
      <c r="B34" s="16"/>
      <c r="C34" s="21"/>
      <c r="D34" s="20"/>
      <c r="E34" s="25"/>
      <c r="F34" s="62" t="s">
        <v>425</v>
      </c>
      <c r="G34" s="62"/>
      <c r="H34" s="63"/>
      <c r="I34" s="47" t="s">
        <v>423</v>
      </c>
      <c r="J34" s="45" t="s">
        <v>1</v>
      </c>
      <c r="K34" s="64"/>
      <c r="L34" s="64"/>
      <c r="M34" s="64"/>
      <c r="N34" s="64"/>
      <c r="O34" s="64"/>
      <c r="P34" s="64"/>
      <c r="Q34" s="44" t="s">
        <v>426</v>
      </c>
      <c r="R34" s="48">
        <v>3420</v>
      </c>
      <c r="S34" s="48">
        <v>4019.9</v>
      </c>
      <c r="T34" s="49">
        <f t="shared" si="0"/>
        <v>117.54093567251462</v>
      </c>
    </row>
    <row r="35" spans="1:20" ht="22.5" customHeight="1">
      <c r="A35" s="14"/>
      <c r="B35" s="16"/>
      <c r="C35" s="21"/>
      <c r="D35" s="20"/>
      <c r="E35" s="19"/>
      <c r="F35" s="18"/>
      <c r="G35" s="62" t="s">
        <v>425</v>
      </c>
      <c r="H35" s="63"/>
      <c r="I35" s="47" t="s">
        <v>423</v>
      </c>
      <c r="J35" s="45" t="s">
        <v>1</v>
      </c>
      <c r="K35" s="64"/>
      <c r="L35" s="64"/>
      <c r="M35" s="64"/>
      <c r="N35" s="64"/>
      <c r="O35" s="64"/>
      <c r="P35" s="64"/>
      <c r="Q35" s="44" t="s">
        <v>424</v>
      </c>
      <c r="R35" s="48">
        <v>3420</v>
      </c>
      <c r="S35" s="48">
        <v>4019.9</v>
      </c>
      <c r="T35" s="49">
        <f t="shared" si="0"/>
        <v>117.54093567251462</v>
      </c>
    </row>
    <row r="36" spans="1:20" ht="33.75" customHeight="1">
      <c r="A36" s="14"/>
      <c r="B36" s="16"/>
      <c r="C36" s="21"/>
      <c r="D36" s="20"/>
      <c r="E36" s="19"/>
      <c r="F36" s="18"/>
      <c r="G36" s="62" t="s">
        <v>422</v>
      </c>
      <c r="H36" s="63"/>
      <c r="I36" s="47" t="s">
        <v>423</v>
      </c>
      <c r="J36" s="45" t="s">
        <v>1</v>
      </c>
      <c r="K36" s="64"/>
      <c r="L36" s="64"/>
      <c r="M36" s="64"/>
      <c r="N36" s="64"/>
      <c r="O36" s="64"/>
      <c r="P36" s="64"/>
      <c r="Q36" s="44" t="s">
        <v>424</v>
      </c>
      <c r="R36" s="48">
        <v>3420</v>
      </c>
      <c r="S36" s="48">
        <v>4024.3</v>
      </c>
      <c r="T36" s="49">
        <f t="shared" si="0"/>
        <v>117.66959064327487</v>
      </c>
    </row>
    <row r="37" spans="1:20" ht="33.75" customHeight="1">
      <c r="A37" s="14"/>
      <c r="B37" s="16"/>
      <c r="C37" s="21"/>
      <c r="D37" s="20"/>
      <c r="E37" s="19"/>
      <c r="F37" s="18"/>
      <c r="G37" s="62" t="s">
        <v>419</v>
      </c>
      <c r="H37" s="63"/>
      <c r="I37" s="47" t="s">
        <v>420</v>
      </c>
      <c r="J37" s="45" t="s">
        <v>1</v>
      </c>
      <c r="K37" s="64"/>
      <c r="L37" s="64"/>
      <c r="M37" s="64"/>
      <c r="N37" s="64"/>
      <c r="O37" s="64"/>
      <c r="P37" s="64"/>
      <c r="Q37" s="44" t="s">
        <v>421</v>
      </c>
      <c r="R37" s="48">
        <v>0</v>
      </c>
      <c r="S37" s="48">
        <v>-4.4000000000000004</v>
      </c>
      <c r="T37" s="49"/>
    </row>
    <row r="38" spans="1:20" ht="22.5" customHeight="1">
      <c r="A38" s="14"/>
      <c r="B38" s="16"/>
      <c r="C38" s="15"/>
      <c r="D38" s="58" t="s">
        <v>416</v>
      </c>
      <c r="E38" s="58"/>
      <c r="F38" s="58"/>
      <c r="G38" s="58"/>
      <c r="H38" s="59"/>
      <c r="I38" s="47" t="s">
        <v>417</v>
      </c>
      <c r="J38" s="45" t="s">
        <v>1</v>
      </c>
      <c r="K38" s="64"/>
      <c r="L38" s="64"/>
      <c r="M38" s="64"/>
      <c r="N38" s="64"/>
      <c r="O38" s="64"/>
      <c r="P38" s="64"/>
      <c r="Q38" s="44" t="s">
        <v>418</v>
      </c>
      <c r="R38" s="48">
        <v>6278.4</v>
      </c>
      <c r="S38" s="48">
        <v>5961.7</v>
      </c>
      <c r="T38" s="49">
        <f t="shared" si="0"/>
        <v>94.955721202854235</v>
      </c>
    </row>
    <row r="39" spans="1:20" ht="19.5" customHeight="1">
      <c r="A39" s="14"/>
      <c r="B39" s="16"/>
      <c r="C39" s="21"/>
      <c r="D39" s="20"/>
      <c r="E39" s="19"/>
      <c r="F39" s="18"/>
      <c r="G39" s="62" t="s">
        <v>414</v>
      </c>
      <c r="H39" s="63"/>
      <c r="I39" s="47" t="s">
        <v>408</v>
      </c>
      <c r="J39" s="45" t="s">
        <v>1</v>
      </c>
      <c r="K39" s="64"/>
      <c r="L39" s="64"/>
      <c r="M39" s="64"/>
      <c r="N39" s="64"/>
      <c r="O39" s="64"/>
      <c r="P39" s="64"/>
      <c r="Q39" s="44" t="s">
        <v>415</v>
      </c>
      <c r="R39" s="48">
        <v>7673</v>
      </c>
      <c r="S39" s="48">
        <v>6056.9</v>
      </c>
      <c r="T39" s="49">
        <f t="shared" si="0"/>
        <v>78.937833963247755</v>
      </c>
    </row>
    <row r="40" spans="1:20" ht="22.5" customHeight="1">
      <c r="A40" s="14"/>
      <c r="B40" s="16"/>
      <c r="C40" s="21"/>
      <c r="D40" s="22"/>
      <c r="E40" s="60" t="s">
        <v>412</v>
      </c>
      <c r="F40" s="60"/>
      <c r="G40" s="60"/>
      <c r="H40" s="61"/>
      <c r="I40" s="47" t="s">
        <v>408</v>
      </c>
      <c r="J40" s="45" t="s">
        <v>1</v>
      </c>
      <c r="K40" s="64"/>
      <c r="L40" s="64"/>
      <c r="M40" s="64"/>
      <c r="N40" s="64"/>
      <c r="O40" s="64"/>
      <c r="P40" s="64"/>
      <c r="Q40" s="44" t="s">
        <v>413</v>
      </c>
      <c r="R40" s="48">
        <v>7673</v>
      </c>
      <c r="S40" s="48">
        <v>6072.1</v>
      </c>
      <c r="T40" s="49">
        <f t="shared" si="0"/>
        <v>79.135931187280079</v>
      </c>
    </row>
    <row r="41" spans="1:20" ht="17.25" customHeight="1">
      <c r="A41" s="14"/>
      <c r="B41" s="16"/>
      <c r="C41" s="21"/>
      <c r="D41" s="20"/>
      <c r="E41" s="19"/>
      <c r="F41" s="18"/>
      <c r="G41" s="62" t="s">
        <v>410</v>
      </c>
      <c r="H41" s="63"/>
      <c r="I41" s="47" t="s">
        <v>408</v>
      </c>
      <c r="J41" s="45" t="s">
        <v>1</v>
      </c>
      <c r="K41" s="64"/>
      <c r="L41" s="64"/>
      <c r="M41" s="64"/>
      <c r="N41" s="64"/>
      <c r="O41" s="64"/>
      <c r="P41" s="64"/>
      <c r="Q41" s="44" t="s">
        <v>411</v>
      </c>
      <c r="R41" s="48">
        <v>0</v>
      </c>
      <c r="S41" s="48">
        <v>-15.2</v>
      </c>
      <c r="T41" s="49"/>
    </row>
    <row r="42" spans="1:20" ht="11.25" customHeight="1">
      <c r="A42" s="14"/>
      <c r="B42" s="16"/>
      <c r="C42" s="15"/>
      <c r="D42" s="58" t="s">
        <v>407</v>
      </c>
      <c r="E42" s="58"/>
      <c r="F42" s="58"/>
      <c r="G42" s="58"/>
      <c r="H42" s="59"/>
      <c r="I42" s="47" t="s">
        <v>408</v>
      </c>
      <c r="J42" s="45" t="s">
        <v>1</v>
      </c>
      <c r="K42" s="64"/>
      <c r="L42" s="64"/>
      <c r="M42" s="64"/>
      <c r="N42" s="64"/>
      <c r="O42" s="64"/>
      <c r="P42" s="64"/>
      <c r="Q42" s="44" t="s">
        <v>409</v>
      </c>
      <c r="R42" s="48">
        <v>0</v>
      </c>
      <c r="S42" s="48">
        <v>-15.2</v>
      </c>
      <c r="T42" s="49"/>
    </row>
    <row r="43" spans="1:20" ht="11.25" customHeight="1">
      <c r="A43" s="14"/>
      <c r="B43" s="16"/>
      <c r="C43" s="21"/>
      <c r="D43" s="22"/>
      <c r="E43" s="60" t="s">
        <v>405</v>
      </c>
      <c r="F43" s="60"/>
      <c r="G43" s="60"/>
      <c r="H43" s="61"/>
      <c r="I43" s="47" t="s">
        <v>401</v>
      </c>
      <c r="J43" s="45" t="s">
        <v>1</v>
      </c>
      <c r="K43" s="64"/>
      <c r="L43" s="64"/>
      <c r="M43" s="64"/>
      <c r="N43" s="64"/>
      <c r="O43" s="64"/>
      <c r="P43" s="64"/>
      <c r="Q43" s="44" t="s">
        <v>406</v>
      </c>
      <c r="R43" s="48">
        <v>300.3</v>
      </c>
      <c r="S43" s="48">
        <v>303.10000000000002</v>
      </c>
      <c r="T43" s="49">
        <f t="shared" si="0"/>
        <v>100.93240093240095</v>
      </c>
    </row>
    <row r="44" spans="1:20" ht="11.25" customHeight="1">
      <c r="A44" s="14"/>
      <c r="B44" s="16"/>
      <c r="C44" s="21"/>
      <c r="D44" s="20"/>
      <c r="E44" s="19"/>
      <c r="F44" s="18"/>
      <c r="G44" s="62" t="s">
        <v>405</v>
      </c>
      <c r="H44" s="63"/>
      <c r="I44" s="47" t="s">
        <v>401</v>
      </c>
      <c r="J44" s="45" t="s">
        <v>1</v>
      </c>
      <c r="K44" s="64"/>
      <c r="L44" s="64"/>
      <c r="M44" s="64"/>
      <c r="N44" s="64"/>
      <c r="O44" s="64"/>
      <c r="P44" s="64"/>
      <c r="Q44" s="44" t="s">
        <v>404</v>
      </c>
      <c r="R44" s="48">
        <v>300.3</v>
      </c>
      <c r="S44" s="48">
        <v>303.10000000000002</v>
      </c>
      <c r="T44" s="49">
        <f t="shared" si="0"/>
        <v>100.93240093240095</v>
      </c>
    </row>
    <row r="45" spans="1:20" ht="11.25" customHeight="1">
      <c r="A45" s="14"/>
      <c r="B45" s="16"/>
      <c r="C45" s="21"/>
      <c r="D45" s="20"/>
      <c r="E45" s="25"/>
      <c r="F45" s="62" t="s">
        <v>403</v>
      </c>
      <c r="G45" s="62"/>
      <c r="H45" s="63"/>
      <c r="I45" s="47" t="s">
        <v>401</v>
      </c>
      <c r="J45" s="45" t="s">
        <v>1</v>
      </c>
      <c r="K45" s="64"/>
      <c r="L45" s="64"/>
      <c r="M45" s="64"/>
      <c r="N45" s="64"/>
      <c r="O45" s="64"/>
      <c r="P45" s="64"/>
      <c r="Q45" s="44" t="s">
        <v>404</v>
      </c>
      <c r="R45" s="48">
        <v>300.3</v>
      </c>
      <c r="S45" s="48">
        <v>300.39999999999998</v>
      </c>
      <c r="T45" s="49">
        <f t="shared" si="0"/>
        <v>100.03330003330002</v>
      </c>
    </row>
    <row r="46" spans="1:20" ht="19.5" customHeight="1">
      <c r="A46" s="14"/>
      <c r="B46" s="16"/>
      <c r="C46" s="21"/>
      <c r="D46" s="20"/>
      <c r="E46" s="19"/>
      <c r="F46" s="18"/>
      <c r="G46" s="62" t="s">
        <v>400</v>
      </c>
      <c r="H46" s="63"/>
      <c r="I46" s="47" t="s">
        <v>401</v>
      </c>
      <c r="J46" s="45" t="s">
        <v>1</v>
      </c>
      <c r="K46" s="64"/>
      <c r="L46" s="64"/>
      <c r="M46" s="64"/>
      <c r="N46" s="64"/>
      <c r="O46" s="64"/>
      <c r="P46" s="64"/>
      <c r="Q46" s="44" t="s">
        <v>402</v>
      </c>
      <c r="R46" s="48">
        <v>0</v>
      </c>
      <c r="S46" s="48">
        <v>2.7</v>
      </c>
      <c r="T46" s="49"/>
    </row>
    <row r="47" spans="1:20" ht="28.5" customHeight="1">
      <c r="A47" s="14"/>
      <c r="B47" s="16"/>
      <c r="C47" s="15"/>
      <c r="D47" s="58" t="s">
        <v>397</v>
      </c>
      <c r="E47" s="58"/>
      <c r="F47" s="58"/>
      <c r="G47" s="58"/>
      <c r="H47" s="59"/>
      <c r="I47" s="47" t="s">
        <v>398</v>
      </c>
      <c r="J47" s="45" t="s">
        <v>1</v>
      </c>
      <c r="K47" s="64"/>
      <c r="L47" s="64"/>
      <c r="M47" s="64"/>
      <c r="N47" s="64"/>
      <c r="O47" s="64"/>
      <c r="P47" s="64"/>
      <c r="Q47" s="44" t="s">
        <v>399</v>
      </c>
      <c r="R47" s="48">
        <v>0</v>
      </c>
      <c r="S47" s="48">
        <v>2.7</v>
      </c>
      <c r="T47" s="49"/>
    </row>
    <row r="48" spans="1:20" ht="22.5" customHeight="1">
      <c r="A48" s="14"/>
      <c r="B48" s="16"/>
      <c r="C48" s="21"/>
      <c r="D48" s="20"/>
      <c r="E48" s="19"/>
      <c r="F48" s="18"/>
      <c r="G48" s="62" t="s">
        <v>394</v>
      </c>
      <c r="H48" s="63"/>
      <c r="I48" s="47" t="s">
        <v>395</v>
      </c>
      <c r="J48" s="45" t="s">
        <v>1</v>
      </c>
      <c r="K48" s="64"/>
      <c r="L48" s="64"/>
      <c r="M48" s="64"/>
      <c r="N48" s="64"/>
      <c r="O48" s="64"/>
      <c r="P48" s="64"/>
      <c r="Q48" s="44" t="s">
        <v>396</v>
      </c>
      <c r="R48" s="48">
        <v>3400</v>
      </c>
      <c r="S48" s="48">
        <v>2124.3000000000002</v>
      </c>
      <c r="T48" s="49">
        <f t="shared" si="0"/>
        <v>62.479411764705887</v>
      </c>
    </row>
    <row r="49" spans="1:20" ht="25.5" customHeight="1">
      <c r="A49" s="14"/>
      <c r="B49" s="17"/>
      <c r="C49" s="65" t="s">
        <v>391</v>
      </c>
      <c r="D49" s="65"/>
      <c r="E49" s="65"/>
      <c r="F49" s="65"/>
      <c r="G49" s="65"/>
      <c r="H49" s="66"/>
      <c r="I49" s="47" t="s">
        <v>392</v>
      </c>
      <c r="J49" s="45" t="s">
        <v>1</v>
      </c>
      <c r="K49" s="64"/>
      <c r="L49" s="64"/>
      <c r="M49" s="64"/>
      <c r="N49" s="64"/>
      <c r="O49" s="64"/>
      <c r="P49" s="64"/>
      <c r="Q49" s="44" t="s">
        <v>393</v>
      </c>
      <c r="R49" s="48">
        <v>3400</v>
      </c>
      <c r="S49" s="48">
        <v>2124.3000000000002</v>
      </c>
      <c r="T49" s="49">
        <f t="shared" si="0"/>
        <v>62.479411764705887</v>
      </c>
    </row>
    <row r="50" spans="1:20" ht="11.25" customHeight="1">
      <c r="A50" s="14"/>
      <c r="B50" s="16"/>
      <c r="C50" s="15"/>
      <c r="D50" s="58" t="s">
        <v>388</v>
      </c>
      <c r="E50" s="58"/>
      <c r="F50" s="58"/>
      <c r="G50" s="58"/>
      <c r="H50" s="59"/>
      <c r="I50" s="47" t="s">
        <v>389</v>
      </c>
      <c r="J50" s="45" t="s">
        <v>1</v>
      </c>
      <c r="K50" s="64"/>
      <c r="L50" s="64"/>
      <c r="M50" s="64"/>
      <c r="N50" s="64"/>
      <c r="O50" s="64"/>
      <c r="P50" s="64"/>
      <c r="Q50" s="44" t="s">
        <v>390</v>
      </c>
      <c r="R50" s="48">
        <v>45</v>
      </c>
      <c r="S50" s="48">
        <v>33.299999999999997</v>
      </c>
      <c r="T50" s="49">
        <f t="shared" si="0"/>
        <v>74</v>
      </c>
    </row>
    <row r="51" spans="1:20" ht="21" customHeight="1">
      <c r="A51" s="14"/>
      <c r="B51" s="16"/>
      <c r="C51" s="21"/>
      <c r="D51" s="22"/>
      <c r="E51" s="60" t="s">
        <v>385</v>
      </c>
      <c r="F51" s="60"/>
      <c r="G51" s="60"/>
      <c r="H51" s="61"/>
      <c r="I51" s="47" t="s">
        <v>386</v>
      </c>
      <c r="J51" s="45" t="s">
        <v>1</v>
      </c>
      <c r="K51" s="64"/>
      <c r="L51" s="64"/>
      <c r="M51" s="64"/>
      <c r="N51" s="64"/>
      <c r="O51" s="64"/>
      <c r="P51" s="64"/>
      <c r="Q51" s="44" t="s">
        <v>387</v>
      </c>
      <c r="R51" s="48">
        <v>45</v>
      </c>
      <c r="S51" s="48">
        <v>33.299999999999997</v>
      </c>
      <c r="T51" s="49">
        <f t="shared" si="0"/>
        <v>74</v>
      </c>
    </row>
    <row r="52" spans="1:20" ht="39" customHeight="1">
      <c r="A52" s="14"/>
      <c r="B52" s="16"/>
      <c r="C52" s="21"/>
      <c r="D52" s="20"/>
      <c r="E52" s="19"/>
      <c r="F52" s="18"/>
      <c r="G52" s="62" t="s">
        <v>382</v>
      </c>
      <c r="H52" s="63"/>
      <c r="I52" s="47" t="s">
        <v>383</v>
      </c>
      <c r="J52" s="45" t="s">
        <v>1</v>
      </c>
      <c r="K52" s="64"/>
      <c r="L52" s="64"/>
      <c r="M52" s="64"/>
      <c r="N52" s="64"/>
      <c r="O52" s="64"/>
      <c r="P52" s="64"/>
      <c r="Q52" s="44" t="s">
        <v>384</v>
      </c>
      <c r="R52" s="48">
        <v>45</v>
      </c>
      <c r="S52" s="48">
        <v>33.299999999999997</v>
      </c>
      <c r="T52" s="49">
        <f t="shared" si="0"/>
        <v>74</v>
      </c>
    </row>
    <row r="53" spans="1:20" ht="48.75" customHeight="1">
      <c r="A53" s="14"/>
      <c r="B53" s="17"/>
      <c r="C53" s="65" t="s">
        <v>379</v>
      </c>
      <c r="D53" s="65"/>
      <c r="E53" s="65"/>
      <c r="F53" s="65"/>
      <c r="G53" s="65"/>
      <c r="H53" s="66"/>
      <c r="I53" s="47" t="s">
        <v>380</v>
      </c>
      <c r="J53" s="45" t="s">
        <v>1</v>
      </c>
      <c r="K53" s="64"/>
      <c r="L53" s="64"/>
      <c r="M53" s="64"/>
      <c r="N53" s="64"/>
      <c r="O53" s="64"/>
      <c r="P53" s="64"/>
      <c r="Q53" s="44" t="s">
        <v>381</v>
      </c>
      <c r="R53" s="48">
        <v>45</v>
      </c>
      <c r="S53" s="48">
        <v>33.299999999999997</v>
      </c>
      <c r="T53" s="49">
        <f t="shared" si="0"/>
        <v>74</v>
      </c>
    </row>
    <row r="54" spans="1:20" ht="19.5" customHeight="1">
      <c r="A54" s="14"/>
      <c r="B54" s="16"/>
      <c r="C54" s="15"/>
      <c r="D54" s="58" t="s">
        <v>376</v>
      </c>
      <c r="E54" s="58"/>
      <c r="F54" s="58"/>
      <c r="G54" s="58"/>
      <c r="H54" s="59"/>
      <c r="I54" s="47" t="s">
        <v>377</v>
      </c>
      <c r="J54" s="45" t="s">
        <v>1</v>
      </c>
      <c r="K54" s="64"/>
      <c r="L54" s="64"/>
      <c r="M54" s="64"/>
      <c r="N54" s="64"/>
      <c r="O54" s="64"/>
      <c r="P54" s="64"/>
      <c r="Q54" s="44" t="s">
        <v>378</v>
      </c>
      <c r="R54" s="48">
        <v>4703</v>
      </c>
      <c r="S54" s="48">
        <v>4029.7</v>
      </c>
      <c r="T54" s="49">
        <f t="shared" si="0"/>
        <v>85.683606208802885</v>
      </c>
    </row>
    <row r="55" spans="1:20" ht="27" customHeight="1">
      <c r="A55" s="14"/>
      <c r="B55" s="16"/>
      <c r="C55" s="21"/>
      <c r="D55" s="20"/>
      <c r="E55" s="19"/>
      <c r="F55" s="18"/>
      <c r="G55" s="62" t="s">
        <v>373</v>
      </c>
      <c r="H55" s="63"/>
      <c r="I55" s="47" t="s">
        <v>374</v>
      </c>
      <c r="J55" s="45" t="s">
        <v>1</v>
      </c>
      <c r="K55" s="64"/>
      <c r="L55" s="64"/>
      <c r="M55" s="64"/>
      <c r="N55" s="64"/>
      <c r="O55" s="64"/>
      <c r="P55" s="64"/>
      <c r="Q55" s="44" t="s">
        <v>375</v>
      </c>
      <c r="R55" s="48">
        <v>2400</v>
      </c>
      <c r="S55" s="48">
        <v>2250.6999999999998</v>
      </c>
      <c r="T55" s="49">
        <f t="shared" si="0"/>
        <v>93.779166666666654</v>
      </c>
    </row>
    <row r="56" spans="1:20" ht="38.25" customHeight="1">
      <c r="A56" s="14"/>
      <c r="B56" s="16"/>
      <c r="C56" s="15"/>
      <c r="D56" s="58" t="s">
        <v>370</v>
      </c>
      <c r="E56" s="58"/>
      <c r="F56" s="58"/>
      <c r="G56" s="58"/>
      <c r="H56" s="59"/>
      <c r="I56" s="47" t="s">
        <v>371</v>
      </c>
      <c r="J56" s="45" t="s">
        <v>1</v>
      </c>
      <c r="K56" s="64"/>
      <c r="L56" s="64"/>
      <c r="M56" s="64"/>
      <c r="N56" s="64"/>
      <c r="O56" s="64"/>
      <c r="P56" s="64"/>
      <c r="Q56" s="44" t="s">
        <v>372</v>
      </c>
      <c r="R56" s="48">
        <v>2400</v>
      </c>
      <c r="S56" s="48">
        <v>2250.6999999999998</v>
      </c>
      <c r="T56" s="49">
        <f t="shared" si="0"/>
        <v>93.779166666666654</v>
      </c>
    </row>
    <row r="57" spans="1:20" ht="27.75" customHeight="1">
      <c r="A57" s="14"/>
      <c r="B57" s="16"/>
      <c r="C57" s="21"/>
      <c r="D57" s="22"/>
      <c r="E57" s="60" t="s">
        <v>367</v>
      </c>
      <c r="F57" s="60"/>
      <c r="G57" s="60"/>
      <c r="H57" s="61"/>
      <c r="I57" s="47" t="s">
        <v>368</v>
      </c>
      <c r="J57" s="45" t="s">
        <v>1</v>
      </c>
      <c r="K57" s="64"/>
      <c r="L57" s="64"/>
      <c r="M57" s="64"/>
      <c r="N57" s="64"/>
      <c r="O57" s="64"/>
      <c r="P57" s="64"/>
      <c r="Q57" s="44" t="s">
        <v>369</v>
      </c>
      <c r="R57" s="48">
        <v>2303</v>
      </c>
      <c r="S57" s="48">
        <v>1779</v>
      </c>
      <c r="T57" s="49">
        <f t="shared" si="0"/>
        <v>77.247069040382115</v>
      </c>
    </row>
    <row r="58" spans="1:20" ht="41.25" customHeight="1">
      <c r="A58" s="14"/>
      <c r="B58" s="16"/>
      <c r="C58" s="21"/>
      <c r="D58" s="20"/>
      <c r="E58" s="19"/>
      <c r="F58" s="18"/>
      <c r="G58" s="62" t="s">
        <v>364</v>
      </c>
      <c r="H58" s="63"/>
      <c r="I58" s="47" t="s">
        <v>365</v>
      </c>
      <c r="J58" s="45" t="s">
        <v>1</v>
      </c>
      <c r="K58" s="64"/>
      <c r="L58" s="64"/>
      <c r="M58" s="64"/>
      <c r="N58" s="64"/>
      <c r="O58" s="64"/>
      <c r="P58" s="64"/>
      <c r="Q58" s="44" t="s">
        <v>366</v>
      </c>
      <c r="R58" s="48">
        <v>2300</v>
      </c>
      <c r="S58" s="48">
        <v>1776</v>
      </c>
      <c r="T58" s="49">
        <f t="shared" si="0"/>
        <v>77.217391304347828</v>
      </c>
    </row>
    <row r="59" spans="1:20" ht="49.5" customHeight="1">
      <c r="A59" s="14"/>
      <c r="B59" s="16"/>
      <c r="C59" s="21"/>
      <c r="D59" s="20"/>
      <c r="E59" s="19"/>
      <c r="F59" s="18"/>
      <c r="G59" s="62" t="s">
        <v>361</v>
      </c>
      <c r="H59" s="63"/>
      <c r="I59" s="47" t="s">
        <v>362</v>
      </c>
      <c r="J59" s="45" t="s">
        <v>1</v>
      </c>
      <c r="K59" s="64"/>
      <c r="L59" s="64"/>
      <c r="M59" s="64"/>
      <c r="N59" s="64"/>
      <c r="O59" s="64"/>
      <c r="P59" s="64"/>
      <c r="Q59" s="44" t="s">
        <v>363</v>
      </c>
      <c r="R59" s="48">
        <v>2300</v>
      </c>
      <c r="S59" s="48">
        <v>1776</v>
      </c>
      <c r="T59" s="49">
        <f t="shared" si="0"/>
        <v>77.217391304347828</v>
      </c>
    </row>
    <row r="60" spans="1:20" ht="22.5" customHeight="1">
      <c r="A60" s="14"/>
      <c r="B60" s="17"/>
      <c r="C60" s="65" t="s">
        <v>358</v>
      </c>
      <c r="D60" s="65"/>
      <c r="E60" s="65"/>
      <c r="F60" s="65"/>
      <c r="G60" s="65"/>
      <c r="H60" s="66"/>
      <c r="I60" s="47" t="s">
        <v>359</v>
      </c>
      <c r="J60" s="45" t="s">
        <v>1</v>
      </c>
      <c r="K60" s="64"/>
      <c r="L60" s="64"/>
      <c r="M60" s="64"/>
      <c r="N60" s="64"/>
      <c r="O60" s="64"/>
      <c r="P60" s="64"/>
      <c r="Q60" s="44" t="s">
        <v>360</v>
      </c>
      <c r="R60" s="48">
        <v>3</v>
      </c>
      <c r="S60" s="48">
        <v>3</v>
      </c>
      <c r="T60" s="49">
        <f t="shared" si="0"/>
        <v>100</v>
      </c>
    </row>
    <row r="61" spans="1:20" ht="31.5" customHeight="1">
      <c r="A61" s="14"/>
      <c r="B61" s="16"/>
      <c r="C61" s="15"/>
      <c r="D61" s="58" t="s">
        <v>355</v>
      </c>
      <c r="E61" s="58"/>
      <c r="F61" s="58"/>
      <c r="G61" s="58"/>
      <c r="H61" s="59"/>
      <c r="I61" s="47" t="s">
        <v>356</v>
      </c>
      <c r="J61" s="45" t="s">
        <v>1</v>
      </c>
      <c r="K61" s="64"/>
      <c r="L61" s="64"/>
      <c r="M61" s="64"/>
      <c r="N61" s="64"/>
      <c r="O61" s="64"/>
      <c r="P61" s="64"/>
      <c r="Q61" s="44" t="s">
        <v>357</v>
      </c>
      <c r="R61" s="48">
        <v>46226.2</v>
      </c>
      <c r="S61" s="48">
        <v>35346.199999999997</v>
      </c>
      <c r="T61" s="49">
        <f t="shared" si="0"/>
        <v>76.463563952909823</v>
      </c>
    </row>
    <row r="62" spans="1:20" ht="22.5" customHeight="1">
      <c r="A62" s="14"/>
      <c r="B62" s="16"/>
      <c r="C62" s="21"/>
      <c r="D62" s="20"/>
      <c r="E62" s="19"/>
      <c r="F62" s="18"/>
      <c r="G62" s="62" t="s">
        <v>352</v>
      </c>
      <c r="H62" s="63"/>
      <c r="I62" s="47" t="s">
        <v>353</v>
      </c>
      <c r="J62" s="45" t="s">
        <v>1</v>
      </c>
      <c r="K62" s="64"/>
      <c r="L62" s="64"/>
      <c r="M62" s="64"/>
      <c r="N62" s="64"/>
      <c r="O62" s="64"/>
      <c r="P62" s="64"/>
      <c r="Q62" s="44" t="s">
        <v>354</v>
      </c>
      <c r="R62" s="48">
        <v>923.2</v>
      </c>
      <c r="S62" s="48">
        <v>699.6</v>
      </c>
      <c r="T62" s="49">
        <f t="shared" si="0"/>
        <v>75.779896013864814</v>
      </c>
    </row>
    <row r="63" spans="1:20" ht="26.25" customHeight="1">
      <c r="A63" s="14"/>
      <c r="B63" s="16"/>
      <c r="C63" s="15"/>
      <c r="D63" s="58" t="s">
        <v>349</v>
      </c>
      <c r="E63" s="58"/>
      <c r="F63" s="58"/>
      <c r="G63" s="58"/>
      <c r="H63" s="59"/>
      <c r="I63" s="47" t="s">
        <v>350</v>
      </c>
      <c r="J63" s="45" t="s">
        <v>1</v>
      </c>
      <c r="K63" s="64"/>
      <c r="L63" s="64"/>
      <c r="M63" s="64"/>
      <c r="N63" s="64"/>
      <c r="O63" s="64"/>
      <c r="P63" s="64"/>
      <c r="Q63" s="44" t="s">
        <v>351</v>
      </c>
      <c r="R63" s="48">
        <v>923.2</v>
      </c>
      <c r="S63" s="48">
        <v>699.6</v>
      </c>
      <c r="T63" s="49">
        <f t="shared" si="0"/>
        <v>75.779896013864814</v>
      </c>
    </row>
    <row r="64" spans="1:20" ht="62.25" customHeight="1">
      <c r="A64" s="14"/>
      <c r="B64" s="16"/>
      <c r="C64" s="21"/>
      <c r="D64" s="22"/>
      <c r="E64" s="60" t="s">
        <v>346</v>
      </c>
      <c r="F64" s="60"/>
      <c r="G64" s="60"/>
      <c r="H64" s="61"/>
      <c r="I64" s="47" t="s">
        <v>347</v>
      </c>
      <c r="J64" s="45" t="s">
        <v>1</v>
      </c>
      <c r="K64" s="64"/>
      <c r="L64" s="64"/>
      <c r="M64" s="64"/>
      <c r="N64" s="64"/>
      <c r="O64" s="64"/>
      <c r="P64" s="64"/>
      <c r="Q64" s="44" t="s">
        <v>348</v>
      </c>
      <c r="R64" s="48">
        <v>43538.6</v>
      </c>
      <c r="S64" s="48">
        <v>33426.199999999997</v>
      </c>
      <c r="T64" s="49">
        <f t="shared" si="0"/>
        <v>76.773713440487285</v>
      </c>
    </row>
    <row r="65" spans="1:20" ht="49.5" customHeight="1">
      <c r="A65" s="14"/>
      <c r="B65" s="16"/>
      <c r="C65" s="21"/>
      <c r="D65" s="20"/>
      <c r="E65" s="19"/>
      <c r="F65" s="18"/>
      <c r="G65" s="62" t="s">
        <v>343</v>
      </c>
      <c r="H65" s="63"/>
      <c r="I65" s="47" t="s">
        <v>344</v>
      </c>
      <c r="J65" s="45" t="s">
        <v>1</v>
      </c>
      <c r="K65" s="64"/>
      <c r="L65" s="64"/>
      <c r="M65" s="64"/>
      <c r="N65" s="64"/>
      <c r="O65" s="64"/>
      <c r="P65" s="64"/>
      <c r="Q65" s="44" t="s">
        <v>345</v>
      </c>
      <c r="R65" s="48">
        <v>31793.599999999999</v>
      </c>
      <c r="S65" s="48">
        <v>26783.4</v>
      </c>
      <c r="T65" s="49">
        <f t="shared" si="0"/>
        <v>84.241482562528319</v>
      </c>
    </row>
    <row r="66" spans="1:20" ht="58.5" customHeight="1">
      <c r="A66" s="14"/>
      <c r="B66" s="16"/>
      <c r="C66" s="21"/>
      <c r="D66" s="20"/>
      <c r="E66" s="19"/>
      <c r="F66" s="18"/>
      <c r="G66" s="62" t="s">
        <v>340</v>
      </c>
      <c r="H66" s="63"/>
      <c r="I66" s="47" t="s">
        <v>341</v>
      </c>
      <c r="J66" s="45" t="s">
        <v>1</v>
      </c>
      <c r="K66" s="64"/>
      <c r="L66" s="64"/>
      <c r="M66" s="64"/>
      <c r="N66" s="64"/>
      <c r="O66" s="64"/>
      <c r="P66" s="64"/>
      <c r="Q66" s="44" t="s">
        <v>342</v>
      </c>
      <c r="R66" s="48">
        <v>27000</v>
      </c>
      <c r="S66" s="48">
        <v>21822</v>
      </c>
      <c r="T66" s="49">
        <f t="shared" si="0"/>
        <v>80.822222222222223</v>
      </c>
    </row>
    <row r="67" spans="1:20" ht="56.25" customHeight="1">
      <c r="A67" s="14"/>
      <c r="B67" s="16"/>
      <c r="C67" s="21"/>
      <c r="D67" s="22"/>
      <c r="E67" s="60" t="s">
        <v>337</v>
      </c>
      <c r="F67" s="60"/>
      <c r="G67" s="60"/>
      <c r="H67" s="61"/>
      <c r="I67" s="47" t="s">
        <v>338</v>
      </c>
      <c r="J67" s="45" t="s">
        <v>1</v>
      </c>
      <c r="K67" s="64"/>
      <c r="L67" s="64"/>
      <c r="M67" s="64"/>
      <c r="N67" s="64"/>
      <c r="O67" s="64"/>
      <c r="P67" s="64"/>
      <c r="Q67" s="44" t="s">
        <v>339</v>
      </c>
      <c r="R67" s="48">
        <v>4793.6000000000004</v>
      </c>
      <c r="S67" s="48">
        <v>4961.3999999999996</v>
      </c>
      <c r="T67" s="49">
        <f t="shared" si="0"/>
        <v>103.50050066755672</v>
      </c>
    </row>
    <row r="68" spans="1:20" ht="60.75" customHeight="1">
      <c r="A68" s="14"/>
      <c r="B68" s="16"/>
      <c r="C68" s="21"/>
      <c r="D68" s="20"/>
      <c r="E68" s="19"/>
      <c r="F68" s="18"/>
      <c r="G68" s="62" t="s">
        <v>334</v>
      </c>
      <c r="H68" s="63"/>
      <c r="I68" s="47" t="s">
        <v>335</v>
      </c>
      <c r="J68" s="45" t="s">
        <v>1</v>
      </c>
      <c r="K68" s="64"/>
      <c r="L68" s="64"/>
      <c r="M68" s="64"/>
      <c r="N68" s="64"/>
      <c r="O68" s="64"/>
      <c r="P68" s="64"/>
      <c r="Q68" s="44" t="s">
        <v>336</v>
      </c>
      <c r="R68" s="48">
        <v>11745</v>
      </c>
      <c r="S68" s="48">
        <v>6642.8</v>
      </c>
      <c r="T68" s="49">
        <f t="shared" si="0"/>
        <v>56.558535547041302</v>
      </c>
    </row>
    <row r="69" spans="1:20" ht="48.75" customHeight="1">
      <c r="A69" s="14"/>
      <c r="B69" s="16"/>
      <c r="C69" s="15"/>
      <c r="D69" s="58" t="s">
        <v>331</v>
      </c>
      <c r="E69" s="58"/>
      <c r="F69" s="58"/>
      <c r="G69" s="58"/>
      <c r="H69" s="59"/>
      <c r="I69" s="47" t="s">
        <v>332</v>
      </c>
      <c r="J69" s="45" t="s">
        <v>1</v>
      </c>
      <c r="K69" s="64"/>
      <c r="L69" s="64"/>
      <c r="M69" s="64"/>
      <c r="N69" s="64"/>
      <c r="O69" s="64"/>
      <c r="P69" s="64"/>
      <c r="Q69" s="44" t="s">
        <v>333</v>
      </c>
      <c r="R69" s="48">
        <v>11745</v>
      </c>
      <c r="S69" s="48">
        <v>6642.8</v>
      </c>
      <c r="T69" s="49">
        <f t="shared" si="0"/>
        <v>56.558535547041302</v>
      </c>
    </row>
    <row r="70" spans="1:20" ht="24" customHeight="1">
      <c r="A70" s="14"/>
      <c r="B70" s="16"/>
      <c r="C70" s="21"/>
      <c r="D70" s="22"/>
      <c r="E70" s="60" t="s">
        <v>328</v>
      </c>
      <c r="F70" s="60"/>
      <c r="G70" s="60"/>
      <c r="H70" s="61"/>
      <c r="I70" s="47" t="s">
        <v>329</v>
      </c>
      <c r="J70" s="45" t="s">
        <v>1</v>
      </c>
      <c r="K70" s="64"/>
      <c r="L70" s="64"/>
      <c r="M70" s="64"/>
      <c r="N70" s="64"/>
      <c r="O70" s="64"/>
      <c r="P70" s="64"/>
      <c r="Q70" s="44" t="s">
        <v>330</v>
      </c>
      <c r="R70" s="48">
        <v>218.4</v>
      </c>
      <c r="S70" s="48">
        <v>50</v>
      </c>
      <c r="T70" s="49">
        <f t="shared" si="0"/>
        <v>22.893772893772894</v>
      </c>
    </row>
    <row r="71" spans="1:20" ht="41.25" customHeight="1">
      <c r="A71" s="14"/>
      <c r="B71" s="16"/>
      <c r="C71" s="21"/>
      <c r="D71" s="20"/>
      <c r="E71" s="19"/>
      <c r="F71" s="18"/>
      <c r="G71" s="62" t="s">
        <v>325</v>
      </c>
      <c r="H71" s="63"/>
      <c r="I71" s="47" t="s">
        <v>326</v>
      </c>
      <c r="J71" s="45" t="s">
        <v>1</v>
      </c>
      <c r="K71" s="64"/>
      <c r="L71" s="64"/>
      <c r="M71" s="64"/>
      <c r="N71" s="64"/>
      <c r="O71" s="64"/>
      <c r="P71" s="64"/>
      <c r="Q71" s="44" t="s">
        <v>327</v>
      </c>
      <c r="R71" s="48">
        <v>218.4</v>
      </c>
      <c r="S71" s="48">
        <v>50</v>
      </c>
      <c r="T71" s="49">
        <f t="shared" si="0"/>
        <v>22.893772893772894</v>
      </c>
    </row>
    <row r="72" spans="1:20" ht="45" customHeight="1">
      <c r="A72" s="14"/>
      <c r="B72" s="16"/>
      <c r="C72" s="15"/>
      <c r="D72" s="58" t="s">
        <v>322</v>
      </c>
      <c r="E72" s="58"/>
      <c r="F72" s="58"/>
      <c r="G72" s="58"/>
      <c r="H72" s="59"/>
      <c r="I72" s="47" t="s">
        <v>323</v>
      </c>
      <c r="J72" s="45" t="s">
        <v>1</v>
      </c>
      <c r="K72" s="64"/>
      <c r="L72" s="64"/>
      <c r="M72" s="64"/>
      <c r="N72" s="64"/>
      <c r="O72" s="64"/>
      <c r="P72" s="64"/>
      <c r="Q72" s="44" t="s">
        <v>324</v>
      </c>
      <c r="R72" s="48">
        <v>218.4</v>
      </c>
      <c r="S72" s="48">
        <v>50</v>
      </c>
      <c r="T72" s="49">
        <f t="shared" si="0"/>
        <v>22.893772893772894</v>
      </c>
    </row>
    <row r="73" spans="1:20" ht="56.25" customHeight="1">
      <c r="A73" s="14"/>
      <c r="B73" s="16"/>
      <c r="C73" s="21"/>
      <c r="D73" s="22"/>
      <c r="E73" s="60" t="s">
        <v>319</v>
      </c>
      <c r="F73" s="60"/>
      <c r="G73" s="60"/>
      <c r="H73" s="61"/>
      <c r="I73" s="47" t="s">
        <v>320</v>
      </c>
      <c r="J73" s="45" t="s">
        <v>1</v>
      </c>
      <c r="K73" s="64"/>
      <c r="L73" s="64"/>
      <c r="M73" s="64"/>
      <c r="N73" s="64"/>
      <c r="O73" s="64"/>
      <c r="P73" s="64"/>
      <c r="Q73" s="44" t="s">
        <v>321</v>
      </c>
      <c r="R73" s="48">
        <v>1546</v>
      </c>
      <c r="S73" s="48">
        <v>1170.4000000000001</v>
      </c>
      <c r="T73" s="49">
        <f t="shared" si="0"/>
        <v>75.705045278137135</v>
      </c>
    </row>
    <row r="74" spans="1:20" ht="63" customHeight="1">
      <c r="A74" s="14"/>
      <c r="B74" s="16"/>
      <c r="C74" s="21"/>
      <c r="D74" s="20"/>
      <c r="E74" s="19"/>
      <c r="F74" s="18"/>
      <c r="G74" s="62" t="s">
        <v>316</v>
      </c>
      <c r="H74" s="63"/>
      <c r="I74" s="47" t="s">
        <v>317</v>
      </c>
      <c r="J74" s="45" t="s">
        <v>1</v>
      </c>
      <c r="K74" s="64"/>
      <c r="L74" s="64"/>
      <c r="M74" s="64"/>
      <c r="N74" s="64"/>
      <c r="O74" s="64"/>
      <c r="P74" s="64"/>
      <c r="Q74" s="44" t="s">
        <v>318</v>
      </c>
      <c r="R74" s="48">
        <v>1546</v>
      </c>
      <c r="S74" s="48">
        <v>1170.4000000000001</v>
      </c>
      <c r="T74" s="49">
        <f t="shared" si="0"/>
        <v>75.705045278137135</v>
      </c>
    </row>
    <row r="75" spans="1:20" ht="48" customHeight="1">
      <c r="A75" s="14"/>
      <c r="B75" s="17"/>
      <c r="C75" s="65" t="s">
        <v>313</v>
      </c>
      <c r="D75" s="65"/>
      <c r="E75" s="65"/>
      <c r="F75" s="65"/>
      <c r="G75" s="65"/>
      <c r="H75" s="66"/>
      <c r="I75" s="47" t="s">
        <v>314</v>
      </c>
      <c r="J75" s="45" t="s">
        <v>1</v>
      </c>
      <c r="K75" s="64"/>
      <c r="L75" s="64"/>
      <c r="M75" s="64"/>
      <c r="N75" s="64"/>
      <c r="O75" s="64"/>
      <c r="P75" s="64"/>
      <c r="Q75" s="44" t="s">
        <v>315</v>
      </c>
      <c r="R75" s="48">
        <v>1546</v>
      </c>
      <c r="S75" s="48">
        <v>1170.4000000000001</v>
      </c>
      <c r="T75" s="49">
        <f t="shared" si="0"/>
        <v>75.705045278137135</v>
      </c>
    </row>
    <row r="76" spans="1:20" ht="22.5" customHeight="1">
      <c r="A76" s="14"/>
      <c r="B76" s="16"/>
      <c r="C76" s="15"/>
      <c r="D76" s="58" t="s">
        <v>310</v>
      </c>
      <c r="E76" s="58"/>
      <c r="F76" s="58"/>
      <c r="G76" s="58"/>
      <c r="H76" s="59"/>
      <c r="I76" s="47" t="s">
        <v>311</v>
      </c>
      <c r="J76" s="45" t="s">
        <v>1</v>
      </c>
      <c r="K76" s="64"/>
      <c r="L76" s="64"/>
      <c r="M76" s="64"/>
      <c r="N76" s="64"/>
      <c r="O76" s="64"/>
      <c r="P76" s="64"/>
      <c r="Q76" s="44" t="s">
        <v>312</v>
      </c>
      <c r="R76" s="48">
        <v>7166.8</v>
      </c>
      <c r="S76" s="48">
        <v>6315.9</v>
      </c>
      <c r="T76" s="49">
        <f t="shared" si="0"/>
        <v>88.12719763353239</v>
      </c>
    </row>
    <row r="77" spans="1:20" ht="27.75" customHeight="1">
      <c r="A77" s="14"/>
      <c r="B77" s="16"/>
      <c r="C77" s="21"/>
      <c r="D77" s="20"/>
      <c r="E77" s="19"/>
      <c r="F77" s="18"/>
      <c r="G77" s="62" t="s">
        <v>310</v>
      </c>
      <c r="H77" s="63"/>
      <c r="I77" s="47" t="s">
        <v>308</v>
      </c>
      <c r="J77" s="45" t="s">
        <v>1</v>
      </c>
      <c r="K77" s="64"/>
      <c r="L77" s="64"/>
      <c r="M77" s="64"/>
      <c r="N77" s="64"/>
      <c r="O77" s="64"/>
      <c r="P77" s="64"/>
      <c r="Q77" s="44" t="s">
        <v>309</v>
      </c>
      <c r="R77" s="48">
        <v>4453.8999999999996</v>
      </c>
      <c r="S77" s="48">
        <v>3461.7</v>
      </c>
      <c r="T77" s="49">
        <f t="shared" si="0"/>
        <v>77.722894541862189</v>
      </c>
    </row>
    <row r="78" spans="1:20" ht="27.75" customHeight="1">
      <c r="A78" s="14"/>
      <c r="B78" s="16"/>
      <c r="C78" s="15"/>
      <c r="D78" s="58" t="s">
        <v>307</v>
      </c>
      <c r="E78" s="58"/>
      <c r="F78" s="58"/>
      <c r="G78" s="58"/>
      <c r="H78" s="59"/>
      <c r="I78" s="47" t="s">
        <v>308</v>
      </c>
      <c r="J78" s="45" t="s">
        <v>1</v>
      </c>
      <c r="K78" s="64"/>
      <c r="L78" s="64"/>
      <c r="M78" s="64"/>
      <c r="N78" s="64"/>
      <c r="O78" s="64"/>
      <c r="P78" s="64"/>
      <c r="Q78" s="44" t="s">
        <v>309</v>
      </c>
      <c r="R78" s="48">
        <v>4453.8999999999996</v>
      </c>
      <c r="S78" s="48">
        <v>3461.7</v>
      </c>
      <c r="T78" s="49">
        <f t="shared" si="0"/>
        <v>77.722894541862189</v>
      </c>
    </row>
    <row r="79" spans="1:20" ht="22.5" customHeight="1">
      <c r="A79" s="14"/>
      <c r="B79" s="16"/>
      <c r="C79" s="21"/>
      <c r="D79" s="20"/>
      <c r="E79" s="19"/>
      <c r="F79" s="18"/>
      <c r="G79" s="62" t="s">
        <v>307</v>
      </c>
      <c r="H79" s="63"/>
      <c r="I79" s="47" t="s">
        <v>305</v>
      </c>
      <c r="J79" s="45" t="s">
        <v>1</v>
      </c>
      <c r="K79" s="64"/>
      <c r="L79" s="64"/>
      <c r="M79" s="64"/>
      <c r="N79" s="64"/>
      <c r="O79" s="64"/>
      <c r="P79" s="64"/>
      <c r="Q79" s="44" t="s">
        <v>306</v>
      </c>
      <c r="R79" s="48">
        <v>45.8</v>
      </c>
      <c r="S79" s="48">
        <v>44.3</v>
      </c>
      <c r="T79" s="49">
        <f t="shared" ref="T79:T142" si="1">S79/R79*100</f>
        <v>96.724890829694317</v>
      </c>
    </row>
    <row r="80" spans="1:20" ht="11.25" customHeight="1">
      <c r="A80" s="14"/>
      <c r="B80" s="16"/>
      <c r="C80" s="15"/>
      <c r="D80" s="58" t="s">
        <v>304</v>
      </c>
      <c r="E80" s="58"/>
      <c r="F80" s="58"/>
      <c r="G80" s="58"/>
      <c r="H80" s="59"/>
      <c r="I80" s="47" t="s">
        <v>305</v>
      </c>
      <c r="J80" s="45" t="s">
        <v>1</v>
      </c>
      <c r="K80" s="64"/>
      <c r="L80" s="64"/>
      <c r="M80" s="64"/>
      <c r="N80" s="64"/>
      <c r="O80" s="64"/>
      <c r="P80" s="64"/>
      <c r="Q80" s="44" t="s">
        <v>306</v>
      </c>
      <c r="R80" s="48">
        <v>45.8</v>
      </c>
      <c r="S80" s="48">
        <v>44.3</v>
      </c>
      <c r="T80" s="49">
        <f t="shared" si="1"/>
        <v>96.724890829694317</v>
      </c>
    </row>
    <row r="81" spans="1:20" ht="11.25" customHeight="1">
      <c r="A81" s="14"/>
      <c r="B81" s="16"/>
      <c r="C81" s="21"/>
      <c r="D81" s="20"/>
      <c r="E81" s="19"/>
      <c r="F81" s="18"/>
      <c r="G81" s="62" t="s">
        <v>304</v>
      </c>
      <c r="H81" s="63"/>
      <c r="I81" s="47" t="s">
        <v>302</v>
      </c>
      <c r="J81" s="45" t="s">
        <v>1</v>
      </c>
      <c r="K81" s="64"/>
      <c r="L81" s="64"/>
      <c r="M81" s="64"/>
      <c r="N81" s="64"/>
      <c r="O81" s="64"/>
      <c r="P81" s="64"/>
      <c r="Q81" s="44" t="s">
        <v>303</v>
      </c>
      <c r="R81" s="48">
        <v>180</v>
      </c>
      <c r="S81" s="48">
        <v>187.2</v>
      </c>
      <c r="T81" s="49">
        <f t="shared" si="1"/>
        <v>104</v>
      </c>
    </row>
    <row r="82" spans="1:20" ht="11.25" customHeight="1">
      <c r="A82" s="14"/>
      <c r="B82" s="16"/>
      <c r="C82" s="15"/>
      <c r="D82" s="58" t="s">
        <v>301</v>
      </c>
      <c r="E82" s="58"/>
      <c r="F82" s="58"/>
      <c r="G82" s="58"/>
      <c r="H82" s="59"/>
      <c r="I82" s="47" t="s">
        <v>302</v>
      </c>
      <c r="J82" s="45" t="s">
        <v>1</v>
      </c>
      <c r="K82" s="64"/>
      <c r="L82" s="64"/>
      <c r="M82" s="64"/>
      <c r="N82" s="64"/>
      <c r="O82" s="64"/>
      <c r="P82" s="64"/>
      <c r="Q82" s="44" t="s">
        <v>303</v>
      </c>
      <c r="R82" s="48">
        <v>180</v>
      </c>
      <c r="S82" s="48">
        <v>187.2</v>
      </c>
      <c r="T82" s="49">
        <f t="shared" si="1"/>
        <v>104</v>
      </c>
    </row>
    <row r="83" spans="1:20" ht="11.25" customHeight="1">
      <c r="A83" s="14"/>
      <c r="B83" s="16"/>
      <c r="C83" s="21"/>
      <c r="D83" s="20"/>
      <c r="E83" s="19"/>
      <c r="F83" s="18"/>
      <c r="G83" s="62" t="s">
        <v>301</v>
      </c>
      <c r="H83" s="63"/>
      <c r="I83" s="47" t="s">
        <v>299</v>
      </c>
      <c r="J83" s="45" t="s">
        <v>1</v>
      </c>
      <c r="K83" s="64"/>
      <c r="L83" s="64"/>
      <c r="M83" s="64"/>
      <c r="N83" s="64"/>
      <c r="O83" s="64"/>
      <c r="P83" s="64"/>
      <c r="Q83" s="44" t="s">
        <v>300</v>
      </c>
      <c r="R83" s="48">
        <v>2487.1</v>
      </c>
      <c r="S83" s="48">
        <v>2622.7</v>
      </c>
      <c r="T83" s="49">
        <f t="shared" si="1"/>
        <v>105.45213300631258</v>
      </c>
    </row>
    <row r="84" spans="1:20" ht="11.25" customHeight="1">
      <c r="A84" s="14"/>
      <c r="B84" s="16"/>
      <c r="C84" s="21"/>
      <c r="D84" s="20"/>
      <c r="E84" s="19"/>
      <c r="F84" s="18"/>
      <c r="G84" s="62" t="s">
        <v>298</v>
      </c>
      <c r="H84" s="63"/>
      <c r="I84" s="47" t="s">
        <v>299</v>
      </c>
      <c r="J84" s="45" t="s">
        <v>1</v>
      </c>
      <c r="K84" s="64"/>
      <c r="L84" s="64"/>
      <c r="M84" s="64"/>
      <c r="N84" s="64"/>
      <c r="O84" s="64"/>
      <c r="P84" s="64"/>
      <c r="Q84" s="44" t="s">
        <v>300</v>
      </c>
      <c r="R84" s="48">
        <v>2450</v>
      </c>
      <c r="S84" s="48">
        <v>2586.6999999999998</v>
      </c>
      <c r="T84" s="49">
        <f t="shared" si="1"/>
        <v>105.57959183673469</v>
      </c>
    </row>
    <row r="85" spans="1:20" ht="22.5" customHeight="1">
      <c r="A85" s="14"/>
      <c r="B85" s="16"/>
      <c r="C85" s="21"/>
      <c r="D85" s="20"/>
      <c r="E85" s="19"/>
      <c r="F85" s="18"/>
      <c r="G85" s="62" t="s">
        <v>295</v>
      </c>
      <c r="H85" s="63"/>
      <c r="I85" s="47" t="s">
        <v>296</v>
      </c>
      <c r="J85" s="45" t="s">
        <v>1</v>
      </c>
      <c r="K85" s="64"/>
      <c r="L85" s="64"/>
      <c r="M85" s="64"/>
      <c r="N85" s="64"/>
      <c r="O85" s="64"/>
      <c r="P85" s="64"/>
      <c r="Q85" s="44" t="s">
        <v>297</v>
      </c>
      <c r="R85" s="48">
        <v>1.1000000000000001</v>
      </c>
      <c r="S85" s="48">
        <v>0</v>
      </c>
      <c r="T85" s="49">
        <f t="shared" si="1"/>
        <v>0</v>
      </c>
    </row>
    <row r="86" spans="1:20" ht="28.5" customHeight="1">
      <c r="A86" s="14"/>
      <c r="B86" s="17"/>
      <c r="C86" s="65" t="s">
        <v>292</v>
      </c>
      <c r="D86" s="65"/>
      <c r="E86" s="65"/>
      <c r="F86" s="65"/>
      <c r="G86" s="65"/>
      <c r="H86" s="66"/>
      <c r="I86" s="47" t="s">
        <v>293</v>
      </c>
      <c r="J86" s="45" t="s">
        <v>1</v>
      </c>
      <c r="K86" s="64"/>
      <c r="L86" s="64"/>
      <c r="M86" s="64"/>
      <c r="N86" s="64"/>
      <c r="O86" s="64"/>
      <c r="P86" s="64"/>
      <c r="Q86" s="44" t="s">
        <v>294</v>
      </c>
      <c r="R86" s="48">
        <v>36</v>
      </c>
      <c r="S86" s="48">
        <v>36</v>
      </c>
      <c r="T86" s="49">
        <f t="shared" si="1"/>
        <v>100</v>
      </c>
    </row>
    <row r="87" spans="1:20" ht="29.25" customHeight="1">
      <c r="A87" s="14"/>
      <c r="B87" s="16"/>
      <c r="C87" s="15"/>
      <c r="D87" s="58" t="s">
        <v>289</v>
      </c>
      <c r="E87" s="58"/>
      <c r="F87" s="58"/>
      <c r="G87" s="58"/>
      <c r="H87" s="59"/>
      <c r="I87" s="47" t="s">
        <v>290</v>
      </c>
      <c r="J87" s="45" t="s">
        <v>1</v>
      </c>
      <c r="K87" s="64"/>
      <c r="L87" s="64"/>
      <c r="M87" s="64"/>
      <c r="N87" s="64"/>
      <c r="O87" s="64"/>
      <c r="P87" s="64"/>
      <c r="Q87" s="44" t="s">
        <v>291</v>
      </c>
      <c r="R87" s="48">
        <v>26611.8</v>
      </c>
      <c r="S87" s="48">
        <v>17770.8</v>
      </c>
      <c r="T87" s="49">
        <f t="shared" si="1"/>
        <v>66.777895520032473</v>
      </c>
    </row>
    <row r="88" spans="1:20" ht="11.25" customHeight="1">
      <c r="A88" s="14"/>
      <c r="B88" s="16"/>
      <c r="C88" s="21"/>
      <c r="D88" s="22"/>
      <c r="E88" s="60" t="s">
        <v>286</v>
      </c>
      <c r="F88" s="60"/>
      <c r="G88" s="60"/>
      <c r="H88" s="61"/>
      <c r="I88" s="47" t="s">
        <v>287</v>
      </c>
      <c r="J88" s="45" t="s">
        <v>1</v>
      </c>
      <c r="K88" s="64"/>
      <c r="L88" s="64"/>
      <c r="M88" s="64"/>
      <c r="N88" s="64"/>
      <c r="O88" s="64"/>
      <c r="P88" s="64"/>
      <c r="Q88" s="44" t="s">
        <v>288</v>
      </c>
      <c r="R88" s="48">
        <v>24770.5</v>
      </c>
      <c r="S88" s="48">
        <v>16182.8</v>
      </c>
      <c r="T88" s="49">
        <f t="shared" si="1"/>
        <v>65.330938010940429</v>
      </c>
    </row>
    <row r="89" spans="1:20" ht="22.5" customHeight="1">
      <c r="A89" s="14"/>
      <c r="B89" s="16"/>
      <c r="C89" s="21"/>
      <c r="D89" s="20"/>
      <c r="E89" s="19"/>
      <c r="F89" s="18"/>
      <c r="G89" s="62" t="s">
        <v>283</v>
      </c>
      <c r="H89" s="63"/>
      <c r="I89" s="47" t="s">
        <v>284</v>
      </c>
      <c r="J89" s="45" t="s">
        <v>1</v>
      </c>
      <c r="K89" s="64"/>
      <c r="L89" s="64"/>
      <c r="M89" s="64"/>
      <c r="N89" s="64"/>
      <c r="O89" s="64"/>
      <c r="P89" s="64"/>
      <c r="Q89" s="44" t="s">
        <v>285</v>
      </c>
      <c r="R89" s="48">
        <v>24770.5</v>
      </c>
      <c r="S89" s="48">
        <v>16182.8</v>
      </c>
      <c r="T89" s="49">
        <f t="shared" si="1"/>
        <v>65.330938010940429</v>
      </c>
    </row>
    <row r="90" spans="1:20" ht="22.5" customHeight="1">
      <c r="A90" s="14"/>
      <c r="B90" s="16"/>
      <c r="C90" s="15"/>
      <c r="D90" s="58" t="s">
        <v>280</v>
      </c>
      <c r="E90" s="58"/>
      <c r="F90" s="58"/>
      <c r="G90" s="58"/>
      <c r="H90" s="59"/>
      <c r="I90" s="47" t="s">
        <v>281</v>
      </c>
      <c r="J90" s="45" t="s">
        <v>1</v>
      </c>
      <c r="K90" s="64"/>
      <c r="L90" s="64"/>
      <c r="M90" s="64"/>
      <c r="N90" s="64"/>
      <c r="O90" s="64"/>
      <c r="P90" s="64"/>
      <c r="Q90" s="44" t="s">
        <v>282</v>
      </c>
      <c r="R90" s="48">
        <v>24770.5</v>
      </c>
      <c r="S90" s="48">
        <v>16182.8</v>
      </c>
      <c r="T90" s="49">
        <f t="shared" si="1"/>
        <v>65.330938010940429</v>
      </c>
    </row>
    <row r="91" spans="1:20" ht="11.25" customHeight="1">
      <c r="A91" s="14"/>
      <c r="B91" s="16"/>
      <c r="C91" s="21"/>
      <c r="D91" s="22"/>
      <c r="E91" s="60" t="s">
        <v>277</v>
      </c>
      <c r="F91" s="60"/>
      <c r="G91" s="60"/>
      <c r="H91" s="61"/>
      <c r="I91" s="47" t="s">
        <v>278</v>
      </c>
      <c r="J91" s="45" t="s">
        <v>1</v>
      </c>
      <c r="K91" s="64"/>
      <c r="L91" s="64"/>
      <c r="M91" s="64"/>
      <c r="N91" s="64"/>
      <c r="O91" s="64"/>
      <c r="P91" s="64"/>
      <c r="Q91" s="44" t="s">
        <v>279</v>
      </c>
      <c r="R91" s="48">
        <v>1841.3</v>
      </c>
      <c r="S91" s="48">
        <v>1588</v>
      </c>
      <c r="T91" s="49">
        <f t="shared" si="1"/>
        <v>86.243414978547776</v>
      </c>
    </row>
    <row r="92" spans="1:20" ht="11.25" customHeight="1">
      <c r="A92" s="14"/>
      <c r="B92" s="16"/>
      <c r="C92" s="21"/>
      <c r="D92" s="20"/>
      <c r="E92" s="19"/>
      <c r="F92" s="18"/>
      <c r="G92" s="62" t="s">
        <v>274</v>
      </c>
      <c r="H92" s="63"/>
      <c r="I92" s="47" t="s">
        <v>275</v>
      </c>
      <c r="J92" s="45" t="s">
        <v>1</v>
      </c>
      <c r="K92" s="64"/>
      <c r="L92" s="64"/>
      <c r="M92" s="64"/>
      <c r="N92" s="64"/>
      <c r="O92" s="64"/>
      <c r="P92" s="64"/>
      <c r="Q92" s="44" t="s">
        <v>276</v>
      </c>
      <c r="R92" s="48">
        <v>1841.3</v>
      </c>
      <c r="S92" s="48">
        <v>1588</v>
      </c>
      <c r="T92" s="49">
        <f t="shared" si="1"/>
        <v>86.243414978547776</v>
      </c>
    </row>
    <row r="93" spans="1:20" ht="21.75" customHeight="1">
      <c r="A93" s="14"/>
      <c r="B93" s="17"/>
      <c r="C93" s="65" t="s">
        <v>271</v>
      </c>
      <c r="D93" s="65"/>
      <c r="E93" s="65"/>
      <c r="F93" s="65"/>
      <c r="G93" s="65"/>
      <c r="H93" s="66"/>
      <c r="I93" s="47" t="s">
        <v>272</v>
      </c>
      <c r="J93" s="45" t="s">
        <v>1</v>
      </c>
      <c r="K93" s="64"/>
      <c r="L93" s="64"/>
      <c r="M93" s="64"/>
      <c r="N93" s="64"/>
      <c r="O93" s="64"/>
      <c r="P93" s="64"/>
      <c r="Q93" s="44" t="s">
        <v>273</v>
      </c>
      <c r="R93" s="48">
        <v>1841.3</v>
      </c>
      <c r="S93" s="48">
        <v>1588</v>
      </c>
      <c r="T93" s="49">
        <f t="shared" si="1"/>
        <v>86.243414978547776</v>
      </c>
    </row>
    <row r="94" spans="1:20" ht="11.25" customHeight="1">
      <c r="A94" s="14"/>
      <c r="B94" s="16"/>
      <c r="C94" s="15"/>
      <c r="D94" s="58" t="s">
        <v>268</v>
      </c>
      <c r="E94" s="58"/>
      <c r="F94" s="58"/>
      <c r="G94" s="58"/>
      <c r="H94" s="59"/>
      <c r="I94" s="47" t="s">
        <v>269</v>
      </c>
      <c r="J94" s="45" t="s">
        <v>1</v>
      </c>
      <c r="K94" s="64"/>
      <c r="L94" s="64"/>
      <c r="M94" s="64"/>
      <c r="N94" s="64"/>
      <c r="O94" s="64"/>
      <c r="P94" s="64"/>
      <c r="Q94" s="44" t="s">
        <v>270</v>
      </c>
      <c r="R94" s="48">
        <v>37698.9</v>
      </c>
      <c r="S94" s="48">
        <v>19714.599999999999</v>
      </c>
      <c r="T94" s="49">
        <f t="shared" si="1"/>
        <v>52.294894545994708</v>
      </c>
    </row>
    <row r="95" spans="1:20" ht="22.5" customHeight="1">
      <c r="A95" s="14"/>
      <c r="B95" s="16"/>
      <c r="C95" s="21"/>
      <c r="D95" s="20"/>
      <c r="E95" s="19"/>
      <c r="F95" s="18"/>
      <c r="G95" s="62" t="s">
        <v>265</v>
      </c>
      <c r="H95" s="63"/>
      <c r="I95" s="47" t="s">
        <v>266</v>
      </c>
      <c r="J95" s="45" t="s">
        <v>1</v>
      </c>
      <c r="K95" s="64"/>
      <c r="L95" s="64"/>
      <c r="M95" s="64"/>
      <c r="N95" s="64"/>
      <c r="O95" s="64"/>
      <c r="P95" s="64"/>
      <c r="Q95" s="44" t="s">
        <v>267</v>
      </c>
      <c r="R95" s="48">
        <v>4500</v>
      </c>
      <c r="S95" s="48">
        <v>3003.7</v>
      </c>
      <c r="T95" s="49">
        <f t="shared" si="1"/>
        <v>66.748888888888885</v>
      </c>
    </row>
    <row r="96" spans="1:20" ht="24" customHeight="1">
      <c r="A96" s="14"/>
      <c r="B96" s="16"/>
      <c r="C96" s="15"/>
      <c r="D96" s="58" t="s">
        <v>262</v>
      </c>
      <c r="E96" s="58"/>
      <c r="F96" s="58"/>
      <c r="G96" s="58"/>
      <c r="H96" s="59"/>
      <c r="I96" s="47" t="s">
        <v>263</v>
      </c>
      <c r="J96" s="45" t="s">
        <v>1</v>
      </c>
      <c r="K96" s="64"/>
      <c r="L96" s="64"/>
      <c r="M96" s="64"/>
      <c r="N96" s="64"/>
      <c r="O96" s="64"/>
      <c r="P96" s="64"/>
      <c r="Q96" s="44" t="s">
        <v>264</v>
      </c>
      <c r="R96" s="48">
        <v>4500</v>
      </c>
      <c r="S96" s="48">
        <v>3003.7</v>
      </c>
      <c r="T96" s="49">
        <f t="shared" si="1"/>
        <v>66.748888888888885</v>
      </c>
    </row>
    <row r="97" spans="1:20" ht="56.25" customHeight="1">
      <c r="A97" s="14"/>
      <c r="B97" s="16"/>
      <c r="C97" s="21"/>
      <c r="D97" s="22"/>
      <c r="E97" s="60" t="s">
        <v>259</v>
      </c>
      <c r="F97" s="60"/>
      <c r="G97" s="60"/>
      <c r="H97" s="61"/>
      <c r="I97" s="47" t="s">
        <v>260</v>
      </c>
      <c r="J97" s="45" t="s">
        <v>1</v>
      </c>
      <c r="K97" s="64"/>
      <c r="L97" s="64"/>
      <c r="M97" s="64"/>
      <c r="N97" s="64"/>
      <c r="O97" s="64"/>
      <c r="P97" s="64"/>
      <c r="Q97" s="44" t="s">
        <v>261</v>
      </c>
      <c r="R97" s="48">
        <v>32622.9</v>
      </c>
      <c r="S97" s="48">
        <v>16115.8</v>
      </c>
      <c r="T97" s="49">
        <f t="shared" si="1"/>
        <v>49.400267909965081</v>
      </c>
    </row>
    <row r="98" spans="1:20" ht="61.5" customHeight="1">
      <c r="A98" s="14"/>
      <c r="B98" s="16"/>
      <c r="C98" s="21"/>
      <c r="D98" s="20"/>
      <c r="E98" s="19"/>
      <c r="F98" s="18"/>
      <c r="G98" s="62" t="s">
        <v>256</v>
      </c>
      <c r="H98" s="63"/>
      <c r="I98" s="47" t="s">
        <v>257</v>
      </c>
      <c r="J98" s="45" t="s">
        <v>1</v>
      </c>
      <c r="K98" s="64"/>
      <c r="L98" s="64"/>
      <c r="M98" s="64"/>
      <c r="N98" s="64"/>
      <c r="O98" s="64"/>
      <c r="P98" s="64"/>
      <c r="Q98" s="44" t="s">
        <v>258</v>
      </c>
      <c r="R98" s="48">
        <v>1315.5</v>
      </c>
      <c r="S98" s="48">
        <v>1128.7</v>
      </c>
      <c r="T98" s="49">
        <f t="shared" si="1"/>
        <v>85.800076016723679</v>
      </c>
    </row>
    <row r="99" spans="1:20" ht="63.75" customHeight="1">
      <c r="A99" s="14"/>
      <c r="B99" s="16"/>
      <c r="C99" s="21"/>
      <c r="D99" s="22"/>
      <c r="E99" s="60" t="s">
        <v>254</v>
      </c>
      <c r="F99" s="60"/>
      <c r="G99" s="60"/>
      <c r="H99" s="61"/>
      <c r="I99" s="47" t="s">
        <v>249</v>
      </c>
      <c r="J99" s="45" t="s">
        <v>1</v>
      </c>
      <c r="K99" s="64"/>
      <c r="L99" s="64"/>
      <c r="M99" s="64"/>
      <c r="N99" s="64"/>
      <c r="O99" s="64"/>
      <c r="P99" s="64"/>
      <c r="Q99" s="44" t="s">
        <v>255</v>
      </c>
      <c r="R99" s="48">
        <v>1315.5</v>
      </c>
      <c r="S99" s="48">
        <v>1128.7</v>
      </c>
      <c r="T99" s="49">
        <f t="shared" si="1"/>
        <v>85.800076016723679</v>
      </c>
    </row>
    <row r="100" spans="1:20" ht="66.75" customHeight="1">
      <c r="A100" s="14"/>
      <c r="B100" s="16"/>
      <c r="C100" s="21"/>
      <c r="D100" s="20"/>
      <c r="E100" s="19"/>
      <c r="F100" s="18"/>
      <c r="G100" s="62" t="s">
        <v>251</v>
      </c>
      <c r="H100" s="63"/>
      <c r="I100" s="47" t="s">
        <v>252</v>
      </c>
      <c r="J100" s="45" t="s">
        <v>1</v>
      </c>
      <c r="K100" s="64"/>
      <c r="L100" s="64"/>
      <c r="M100" s="64"/>
      <c r="N100" s="64"/>
      <c r="O100" s="64"/>
      <c r="P100" s="64"/>
      <c r="Q100" s="44" t="s">
        <v>253</v>
      </c>
      <c r="R100" s="48">
        <v>31307.4</v>
      </c>
      <c r="S100" s="48">
        <v>14987.1</v>
      </c>
      <c r="T100" s="49">
        <f t="shared" si="1"/>
        <v>47.870790931217542</v>
      </c>
    </row>
    <row r="101" spans="1:20" ht="57" customHeight="1">
      <c r="A101" s="14"/>
      <c r="B101" s="16"/>
      <c r="C101" s="15"/>
      <c r="D101" s="58" t="s">
        <v>248</v>
      </c>
      <c r="E101" s="58"/>
      <c r="F101" s="58"/>
      <c r="G101" s="58"/>
      <c r="H101" s="59"/>
      <c r="I101" s="47" t="s">
        <v>249</v>
      </c>
      <c r="J101" s="45" t="s">
        <v>1</v>
      </c>
      <c r="K101" s="64"/>
      <c r="L101" s="64"/>
      <c r="M101" s="64"/>
      <c r="N101" s="64"/>
      <c r="O101" s="64"/>
      <c r="P101" s="64"/>
      <c r="Q101" s="44" t="s">
        <v>250</v>
      </c>
      <c r="R101" s="48">
        <v>31307.4</v>
      </c>
      <c r="S101" s="48">
        <v>14987.1</v>
      </c>
      <c r="T101" s="49">
        <f t="shared" si="1"/>
        <v>47.870790931217542</v>
      </c>
    </row>
    <row r="102" spans="1:20" ht="46.5" customHeight="1">
      <c r="A102" s="14"/>
      <c r="B102" s="16"/>
      <c r="C102" s="21"/>
      <c r="D102" s="22"/>
      <c r="E102" s="60" t="s">
        <v>245</v>
      </c>
      <c r="F102" s="60"/>
      <c r="G102" s="60"/>
      <c r="H102" s="61"/>
      <c r="I102" s="47" t="s">
        <v>246</v>
      </c>
      <c r="J102" s="45" t="s">
        <v>1</v>
      </c>
      <c r="K102" s="64"/>
      <c r="L102" s="64"/>
      <c r="M102" s="64"/>
      <c r="N102" s="64"/>
      <c r="O102" s="64"/>
      <c r="P102" s="64"/>
      <c r="Q102" s="44" t="s">
        <v>247</v>
      </c>
      <c r="R102" s="48">
        <v>576</v>
      </c>
      <c r="S102" s="48">
        <v>595.1</v>
      </c>
      <c r="T102" s="49">
        <f t="shared" si="1"/>
        <v>103.31597222222221</v>
      </c>
    </row>
    <row r="103" spans="1:20" ht="29.25" customHeight="1">
      <c r="A103" s="14"/>
      <c r="B103" s="16"/>
      <c r="C103" s="21"/>
      <c r="D103" s="20"/>
      <c r="E103" s="19"/>
      <c r="F103" s="18"/>
      <c r="G103" s="62" t="s">
        <v>242</v>
      </c>
      <c r="H103" s="63"/>
      <c r="I103" s="47" t="s">
        <v>243</v>
      </c>
      <c r="J103" s="45" t="s">
        <v>1</v>
      </c>
      <c r="K103" s="64"/>
      <c r="L103" s="64"/>
      <c r="M103" s="64"/>
      <c r="N103" s="64"/>
      <c r="O103" s="64"/>
      <c r="P103" s="64"/>
      <c r="Q103" s="44" t="s">
        <v>244</v>
      </c>
      <c r="R103" s="48">
        <v>576</v>
      </c>
      <c r="S103" s="48">
        <v>595.1</v>
      </c>
      <c r="T103" s="49">
        <f t="shared" si="1"/>
        <v>103.31597222222221</v>
      </c>
    </row>
    <row r="104" spans="1:20" ht="30" customHeight="1">
      <c r="A104" s="14"/>
      <c r="B104" s="17"/>
      <c r="C104" s="65" t="s">
        <v>239</v>
      </c>
      <c r="D104" s="65"/>
      <c r="E104" s="65"/>
      <c r="F104" s="65"/>
      <c r="G104" s="65"/>
      <c r="H104" s="66"/>
      <c r="I104" s="47" t="s">
        <v>240</v>
      </c>
      <c r="J104" s="45" t="s">
        <v>1</v>
      </c>
      <c r="K104" s="64"/>
      <c r="L104" s="64"/>
      <c r="M104" s="64"/>
      <c r="N104" s="64"/>
      <c r="O104" s="64"/>
      <c r="P104" s="64"/>
      <c r="Q104" s="44" t="s">
        <v>241</v>
      </c>
      <c r="R104" s="48">
        <v>576</v>
      </c>
      <c r="S104" s="48">
        <v>595.1</v>
      </c>
      <c r="T104" s="49">
        <f t="shared" si="1"/>
        <v>103.31597222222221</v>
      </c>
    </row>
    <row r="105" spans="1:20" ht="22.5" customHeight="1">
      <c r="A105" s="14"/>
      <c r="B105" s="16"/>
      <c r="C105" s="15"/>
      <c r="D105" s="58" t="s">
        <v>236</v>
      </c>
      <c r="E105" s="58"/>
      <c r="F105" s="58"/>
      <c r="G105" s="58"/>
      <c r="H105" s="59"/>
      <c r="I105" s="47" t="s">
        <v>237</v>
      </c>
      <c r="J105" s="45" t="s">
        <v>1</v>
      </c>
      <c r="K105" s="64"/>
      <c r="L105" s="64"/>
      <c r="M105" s="64"/>
      <c r="N105" s="64"/>
      <c r="O105" s="64"/>
      <c r="P105" s="64"/>
      <c r="Q105" s="44" t="s">
        <v>238</v>
      </c>
      <c r="R105" s="48">
        <v>4296.8</v>
      </c>
      <c r="S105" s="48">
        <v>3837.6</v>
      </c>
      <c r="T105" s="49">
        <f t="shared" si="1"/>
        <v>89.312977099236633</v>
      </c>
    </row>
    <row r="106" spans="1:20" ht="29.25" customHeight="1">
      <c r="A106" s="14"/>
      <c r="B106" s="16"/>
      <c r="C106" s="21"/>
      <c r="D106" s="20"/>
      <c r="E106" s="19"/>
      <c r="F106" s="18"/>
      <c r="G106" s="62" t="s">
        <v>233</v>
      </c>
      <c r="H106" s="63"/>
      <c r="I106" s="47" t="s">
        <v>234</v>
      </c>
      <c r="J106" s="45" t="s">
        <v>1</v>
      </c>
      <c r="K106" s="64"/>
      <c r="L106" s="64"/>
      <c r="M106" s="64"/>
      <c r="N106" s="64"/>
      <c r="O106" s="64"/>
      <c r="P106" s="64"/>
      <c r="Q106" s="44" t="s">
        <v>235</v>
      </c>
      <c r="R106" s="48">
        <v>157</v>
      </c>
      <c r="S106" s="48">
        <v>60.6</v>
      </c>
      <c r="T106" s="49">
        <f t="shared" si="1"/>
        <v>38.598726114649686</v>
      </c>
    </row>
    <row r="107" spans="1:20" ht="48" customHeight="1">
      <c r="A107" s="14"/>
      <c r="B107" s="16"/>
      <c r="C107" s="21"/>
      <c r="D107" s="20"/>
      <c r="E107" s="19"/>
      <c r="F107" s="18"/>
      <c r="G107" s="62" t="s">
        <v>230</v>
      </c>
      <c r="H107" s="63"/>
      <c r="I107" s="47" t="s">
        <v>231</v>
      </c>
      <c r="J107" s="45" t="s">
        <v>1</v>
      </c>
      <c r="K107" s="64"/>
      <c r="L107" s="64"/>
      <c r="M107" s="64"/>
      <c r="N107" s="64"/>
      <c r="O107" s="64"/>
      <c r="P107" s="64"/>
      <c r="Q107" s="44" t="s">
        <v>232</v>
      </c>
      <c r="R107" s="48">
        <v>82</v>
      </c>
      <c r="S107" s="48">
        <v>47.5</v>
      </c>
      <c r="T107" s="49">
        <f t="shared" si="1"/>
        <v>57.926829268292678</v>
      </c>
    </row>
    <row r="108" spans="1:20" ht="45" customHeight="1">
      <c r="A108" s="14"/>
      <c r="B108" s="16"/>
      <c r="C108" s="15"/>
      <c r="D108" s="58" t="s">
        <v>227</v>
      </c>
      <c r="E108" s="58"/>
      <c r="F108" s="58"/>
      <c r="G108" s="58"/>
      <c r="H108" s="59"/>
      <c r="I108" s="47" t="s">
        <v>228</v>
      </c>
      <c r="J108" s="45" t="s">
        <v>1</v>
      </c>
      <c r="K108" s="64"/>
      <c r="L108" s="64"/>
      <c r="M108" s="64"/>
      <c r="N108" s="64"/>
      <c r="O108" s="64"/>
      <c r="P108" s="64"/>
      <c r="Q108" s="44" t="s">
        <v>229</v>
      </c>
      <c r="R108" s="48">
        <v>75</v>
      </c>
      <c r="S108" s="48">
        <v>13.1</v>
      </c>
      <c r="T108" s="49">
        <f t="shared" si="1"/>
        <v>17.466666666666665</v>
      </c>
    </row>
    <row r="109" spans="1:20" ht="46.5" customHeight="1">
      <c r="A109" s="14"/>
      <c r="B109" s="16"/>
      <c r="C109" s="21"/>
      <c r="D109" s="20"/>
      <c r="E109" s="19"/>
      <c r="F109" s="18"/>
      <c r="G109" s="62" t="s">
        <v>227</v>
      </c>
      <c r="H109" s="63"/>
      <c r="I109" s="47" t="s">
        <v>225</v>
      </c>
      <c r="J109" s="45" t="s">
        <v>1</v>
      </c>
      <c r="K109" s="64"/>
      <c r="L109" s="64"/>
      <c r="M109" s="64"/>
      <c r="N109" s="64"/>
      <c r="O109" s="64"/>
      <c r="P109" s="64"/>
      <c r="Q109" s="44" t="s">
        <v>226</v>
      </c>
      <c r="R109" s="48">
        <v>105</v>
      </c>
      <c r="S109" s="48">
        <v>24</v>
      </c>
      <c r="T109" s="49">
        <f t="shared" si="1"/>
        <v>22.857142857142858</v>
      </c>
    </row>
    <row r="110" spans="1:20" ht="41.25" customHeight="1">
      <c r="A110" s="14"/>
      <c r="B110" s="16"/>
      <c r="C110" s="15"/>
      <c r="D110" s="58" t="s">
        <v>224</v>
      </c>
      <c r="E110" s="58"/>
      <c r="F110" s="58"/>
      <c r="G110" s="58"/>
      <c r="H110" s="59"/>
      <c r="I110" s="47" t="s">
        <v>225</v>
      </c>
      <c r="J110" s="45" t="s">
        <v>1</v>
      </c>
      <c r="K110" s="64"/>
      <c r="L110" s="64"/>
      <c r="M110" s="64"/>
      <c r="N110" s="64"/>
      <c r="O110" s="64"/>
      <c r="P110" s="64"/>
      <c r="Q110" s="44" t="s">
        <v>226</v>
      </c>
      <c r="R110" s="48">
        <v>105</v>
      </c>
      <c r="S110" s="48">
        <v>24</v>
      </c>
      <c r="T110" s="49">
        <f t="shared" si="1"/>
        <v>22.857142857142858</v>
      </c>
    </row>
    <row r="111" spans="1:20" ht="79.5" customHeight="1">
      <c r="A111" s="14"/>
      <c r="B111" s="16"/>
      <c r="C111" s="21"/>
      <c r="D111" s="20"/>
      <c r="E111" s="19"/>
      <c r="F111" s="18"/>
      <c r="G111" s="62" t="s">
        <v>221</v>
      </c>
      <c r="H111" s="63"/>
      <c r="I111" s="47" t="s">
        <v>222</v>
      </c>
      <c r="J111" s="45" t="s">
        <v>1</v>
      </c>
      <c r="K111" s="64"/>
      <c r="L111" s="64"/>
      <c r="M111" s="64"/>
      <c r="N111" s="64"/>
      <c r="O111" s="64"/>
      <c r="P111" s="64"/>
      <c r="Q111" s="44" t="s">
        <v>223</v>
      </c>
      <c r="R111" s="48">
        <v>55</v>
      </c>
      <c r="S111" s="48">
        <v>110</v>
      </c>
      <c r="T111" s="49" t="s">
        <v>498</v>
      </c>
    </row>
    <row r="112" spans="1:20" ht="33.75" customHeight="1">
      <c r="A112" s="14"/>
      <c r="B112" s="16"/>
      <c r="C112" s="15"/>
      <c r="D112" s="58" t="s">
        <v>218</v>
      </c>
      <c r="E112" s="58"/>
      <c r="F112" s="58"/>
      <c r="G112" s="58"/>
      <c r="H112" s="59"/>
      <c r="I112" s="47" t="s">
        <v>219</v>
      </c>
      <c r="J112" s="45" t="s">
        <v>1</v>
      </c>
      <c r="K112" s="64"/>
      <c r="L112" s="64"/>
      <c r="M112" s="64"/>
      <c r="N112" s="64"/>
      <c r="O112" s="64"/>
      <c r="P112" s="64"/>
      <c r="Q112" s="44" t="s">
        <v>220</v>
      </c>
      <c r="R112" s="48">
        <v>55</v>
      </c>
      <c r="S112" s="48">
        <v>110</v>
      </c>
      <c r="T112" s="49" t="s">
        <v>498</v>
      </c>
    </row>
    <row r="113" spans="1:20" ht="37.5" customHeight="1">
      <c r="A113" s="14"/>
      <c r="B113" s="16"/>
      <c r="C113" s="21"/>
      <c r="D113" s="22"/>
      <c r="E113" s="60" t="s">
        <v>215</v>
      </c>
      <c r="F113" s="60"/>
      <c r="G113" s="60"/>
      <c r="H113" s="61"/>
      <c r="I113" s="47" t="s">
        <v>216</v>
      </c>
      <c r="J113" s="45" t="s">
        <v>1</v>
      </c>
      <c r="K113" s="64"/>
      <c r="L113" s="64"/>
      <c r="M113" s="64"/>
      <c r="N113" s="64"/>
      <c r="O113" s="64"/>
      <c r="P113" s="64"/>
      <c r="Q113" s="44" t="s">
        <v>217</v>
      </c>
      <c r="R113" s="48">
        <v>41.2</v>
      </c>
      <c r="S113" s="48">
        <v>0</v>
      </c>
      <c r="T113" s="49">
        <f t="shared" si="1"/>
        <v>0</v>
      </c>
    </row>
    <row r="114" spans="1:20" ht="42.75" customHeight="1">
      <c r="A114" s="14"/>
      <c r="B114" s="16"/>
      <c r="C114" s="21"/>
      <c r="D114" s="20"/>
      <c r="E114" s="19"/>
      <c r="F114" s="18"/>
      <c r="G114" s="62" t="s">
        <v>212</v>
      </c>
      <c r="H114" s="63"/>
      <c r="I114" s="47" t="s">
        <v>213</v>
      </c>
      <c r="J114" s="45" t="s">
        <v>1</v>
      </c>
      <c r="K114" s="64"/>
      <c r="L114" s="64"/>
      <c r="M114" s="64"/>
      <c r="N114" s="64"/>
      <c r="O114" s="64"/>
      <c r="P114" s="64"/>
      <c r="Q114" s="44" t="s">
        <v>214</v>
      </c>
      <c r="R114" s="48">
        <v>41.2</v>
      </c>
      <c r="S114" s="48">
        <v>0</v>
      </c>
      <c r="T114" s="49">
        <f t="shared" si="1"/>
        <v>0</v>
      </c>
    </row>
    <row r="115" spans="1:20" ht="62.25" customHeight="1">
      <c r="A115" s="14"/>
      <c r="B115" s="16"/>
      <c r="C115" s="15"/>
      <c r="D115" s="58" t="s">
        <v>209</v>
      </c>
      <c r="E115" s="58"/>
      <c r="F115" s="58"/>
      <c r="G115" s="58"/>
      <c r="H115" s="59"/>
      <c r="I115" s="47" t="s">
        <v>210</v>
      </c>
      <c r="J115" s="45" t="s">
        <v>1</v>
      </c>
      <c r="K115" s="64"/>
      <c r="L115" s="64"/>
      <c r="M115" s="64"/>
      <c r="N115" s="64"/>
      <c r="O115" s="64"/>
      <c r="P115" s="64"/>
      <c r="Q115" s="44" t="s">
        <v>211</v>
      </c>
      <c r="R115" s="48">
        <v>41.2</v>
      </c>
      <c r="S115" s="48">
        <v>0</v>
      </c>
      <c r="T115" s="49">
        <f t="shared" si="1"/>
        <v>0</v>
      </c>
    </row>
    <row r="116" spans="1:20" ht="81" customHeight="1">
      <c r="A116" s="14"/>
      <c r="B116" s="16"/>
      <c r="C116" s="21"/>
      <c r="D116" s="20"/>
      <c r="E116" s="19"/>
      <c r="F116" s="18"/>
      <c r="G116" s="62" t="s">
        <v>206</v>
      </c>
      <c r="H116" s="63"/>
      <c r="I116" s="47" t="s">
        <v>207</v>
      </c>
      <c r="J116" s="45" t="s">
        <v>1</v>
      </c>
      <c r="K116" s="64"/>
      <c r="L116" s="64"/>
      <c r="M116" s="64"/>
      <c r="N116" s="64"/>
      <c r="O116" s="64"/>
      <c r="P116" s="64"/>
      <c r="Q116" s="44" t="s">
        <v>208</v>
      </c>
      <c r="R116" s="48">
        <v>50.8</v>
      </c>
      <c r="S116" s="48">
        <v>82.3</v>
      </c>
      <c r="T116" s="49">
        <f t="shared" si="1"/>
        <v>162.00787401574803</v>
      </c>
    </row>
    <row r="117" spans="1:20" ht="22.5" customHeight="1">
      <c r="A117" s="14"/>
      <c r="B117" s="16"/>
      <c r="C117" s="21"/>
      <c r="D117" s="20"/>
      <c r="E117" s="19"/>
      <c r="F117" s="18"/>
      <c r="G117" s="62" t="s">
        <v>203</v>
      </c>
      <c r="H117" s="63"/>
      <c r="I117" s="47" t="s">
        <v>204</v>
      </c>
      <c r="J117" s="45" t="s">
        <v>1</v>
      </c>
      <c r="K117" s="64"/>
      <c r="L117" s="64"/>
      <c r="M117" s="64"/>
      <c r="N117" s="64"/>
      <c r="O117" s="64"/>
      <c r="P117" s="64"/>
      <c r="Q117" s="44" t="s">
        <v>205</v>
      </c>
      <c r="R117" s="48">
        <v>-1</v>
      </c>
      <c r="S117" s="48">
        <v>-1</v>
      </c>
      <c r="T117" s="49">
        <f t="shared" si="1"/>
        <v>100</v>
      </c>
    </row>
    <row r="118" spans="1:20" ht="22.5" customHeight="1">
      <c r="A118" s="14"/>
      <c r="B118" s="16"/>
      <c r="C118" s="21"/>
      <c r="D118" s="22"/>
      <c r="E118" s="60" t="s">
        <v>201</v>
      </c>
      <c r="F118" s="60"/>
      <c r="G118" s="60"/>
      <c r="H118" s="61"/>
      <c r="I118" s="47" t="s">
        <v>199</v>
      </c>
      <c r="J118" s="45" t="s">
        <v>1</v>
      </c>
      <c r="K118" s="64"/>
      <c r="L118" s="64"/>
      <c r="M118" s="64"/>
      <c r="N118" s="64"/>
      <c r="O118" s="64"/>
      <c r="P118" s="64"/>
      <c r="Q118" s="44" t="s">
        <v>202</v>
      </c>
      <c r="R118" s="48">
        <v>26</v>
      </c>
      <c r="S118" s="48">
        <v>55</v>
      </c>
      <c r="T118" s="49" t="s">
        <v>499</v>
      </c>
    </row>
    <row r="119" spans="1:20" ht="11.25" customHeight="1">
      <c r="A119" s="14"/>
      <c r="B119" s="16"/>
      <c r="C119" s="21"/>
      <c r="D119" s="20"/>
      <c r="E119" s="19"/>
      <c r="F119" s="18"/>
      <c r="G119" s="62" t="s">
        <v>198</v>
      </c>
      <c r="H119" s="63"/>
      <c r="I119" s="47" t="s">
        <v>199</v>
      </c>
      <c r="J119" s="45" t="s">
        <v>1</v>
      </c>
      <c r="K119" s="64"/>
      <c r="L119" s="64"/>
      <c r="M119" s="64"/>
      <c r="N119" s="64"/>
      <c r="O119" s="64"/>
      <c r="P119" s="64"/>
      <c r="Q119" s="44" t="s">
        <v>200</v>
      </c>
      <c r="R119" s="48">
        <v>25.8</v>
      </c>
      <c r="S119" s="48">
        <v>28.3</v>
      </c>
      <c r="T119" s="49">
        <f t="shared" si="1"/>
        <v>109.68992248062015</v>
      </c>
    </row>
    <row r="120" spans="1:20" ht="22.5" customHeight="1">
      <c r="A120" s="14"/>
      <c r="B120" s="16"/>
      <c r="C120" s="15"/>
      <c r="D120" s="58" t="s">
        <v>195</v>
      </c>
      <c r="E120" s="58"/>
      <c r="F120" s="58"/>
      <c r="G120" s="58"/>
      <c r="H120" s="59"/>
      <c r="I120" s="47" t="s">
        <v>196</v>
      </c>
      <c r="J120" s="45" t="s">
        <v>1</v>
      </c>
      <c r="K120" s="64"/>
      <c r="L120" s="64"/>
      <c r="M120" s="64"/>
      <c r="N120" s="64"/>
      <c r="O120" s="64"/>
      <c r="P120" s="64"/>
      <c r="Q120" s="44" t="s">
        <v>197</v>
      </c>
      <c r="R120" s="48">
        <v>25.8</v>
      </c>
      <c r="S120" s="48">
        <v>28.3</v>
      </c>
      <c r="T120" s="49">
        <f t="shared" si="1"/>
        <v>109.68992248062015</v>
      </c>
    </row>
    <row r="121" spans="1:20" ht="22.5" customHeight="1">
      <c r="A121" s="14"/>
      <c r="B121" s="16"/>
      <c r="C121" s="21"/>
      <c r="D121" s="20"/>
      <c r="E121" s="19"/>
      <c r="F121" s="18"/>
      <c r="G121" s="62" t="s">
        <v>193</v>
      </c>
      <c r="H121" s="63"/>
      <c r="I121" s="47" t="s">
        <v>191</v>
      </c>
      <c r="J121" s="45" t="s">
        <v>1</v>
      </c>
      <c r="K121" s="64"/>
      <c r="L121" s="64"/>
      <c r="M121" s="64"/>
      <c r="N121" s="64"/>
      <c r="O121" s="64"/>
      <c r="P121" s="64"/>
      <c r="Q121" s="44" t="s">
        <v>194</v>
      </c>
      <c r="R121" s="48">
        <v>300</v>
      </c>
      <c r="S121" s="48">
        <v>263.10000000000002</v>
      </c>
      <c r="T121" s="49">
        <f t="shared" si="1"/>
        <v>87.700000000000017</v>
      </c>
    </row>
    <row r="122" spans="1:20" ht="33.75" customHeight="1">
      <c r="A122" s="14"/>
      <c r="B122" s="16"/>
      <c r="C122" s="15"/>
      <c r="D122" s="58" t="s">
        <v>190</v>
      </c>
      <c r="E122" s="58"/>
      <c r="F122" s="58"/>
      <c r="G122" s="58"/>
      <c r="H122" s="59"/>
      <c r="I122" s="47" t="s">
        <v>191</v>
      </c>
      <c r="J122" s="45" t="s">
        <v>1</v>
      </c>
      <c r="K122" s="64"/>
      <c r="L122" s="64"/>
      <c r="M122" s="64"/>
      <c r="N122" s="64"/>
      <c r="O122" s="64"/>
      <c r="P122" s="64"/>
      <c r="Q122" s="44" t="s">
        <v>192</v>
      </c>
      <c r="R122" s="48">
        <v>300</v>
      </c>
      <c r="S122" s="48">
        <v>263.10000000000002</v>
      </c>
      <c r="T122" s="49">
        <f t="shared" si="1"/>
        <v>87.700000000000017</v>
      </c>
    </row>
    <row r="123" spans="1:20" ht="33.75" customHeight="1">
      <c r="A123" s="14"/>
      <c r="B123" s="16"/>
      <c r="C123" s="21"/>
      <c r="D123" s="20"/>
      <c r="E123" s="19"/>
      <c r="F123" s="18"/>
      <c r="G123" s="62" t="s">
        <v>187</v>
      </c>
      <c r="H123" s="63"/>
      <c r="I123" s="47" t="s">
        <v>188</v>
      </c>
      <c r="J123" s="45" t="s">
        <v>1</v>
      </c>
      <c r="K123" s="64"/>
      <c r="L123" s="64"/>
      <c r="M123" s="64"/>
      <c r="N123" s="64"/>
      <c r="O123" s="64"/>
      <c r="P123" s="64"/>
      <c r="Q123" s="44" t="s">
        <v>189</v>
      </c>
      <c r="R123" s="48">
        <v>20</v>
      </c>
      <c r="S123" s="48">
        <v>40</v>
      </c>
      <c r="T123" s="49" t="s">
        <v>498</v>
      </c>
    </row>
    <row r="124" spans="1:20" ht="22.5" customHeight="1">
      <c r="A124" s="14"/>
      <c r="B124" s="16"/>
      <c r="C124" s="15"/>
      <c r="D124" s="58" t="s">
        <v>184</v>
      </c>
      <c r="E124" s="58"/>
      <c r="F124" s="58"/>
      <c r="G124" s="58"/>
      <c r="H124" s="59"/>
      <c r="I124" s="47" t="s">
        <v>185</v>
      </c>
      <c r="J124" s="45" t="s">
        <v>1</v>
      </c>
      <c r="K124" s="64"/>
      <c r="L124" s="64"/>
      <c r="M124" s="64"/>
      <c r="N124" s="64"/>
      <c r="O124" s="64"/>
      <c r="P124" s="64"/>
      <c r="Q124" s="44" t="s">
        <v>186</v>
      </c>
      <c r="R124" s="48">
        <v>20</v>
      </c>
      <c r="S124" s="48">
        <v>40</v>
      </c>
      <c r="T124" s="49" t="s">
        <v>498</v>
      </c>
    </row>
    <row r="125" spans="1:20" ht="28.5" customHeight="1">
      <c r="A125" s="14"/>
      <c r="B125" s="16"/>
      <c r="C125" s="21"/>
      <c r="D125" s="22"/>
      <c r="E125" s="60" t="s">
        <v>181</v>
      </c>
      <c r="F125" s="60"/>
      <c r="G125" s="60"/>
      <c r="H125" s="61"/>
      <c r="I125" s="47" t="s">
        <v>182</v>
      </c>
      <c r="J125" s="45" t="s">
        <v>1</v>
      </c>
      <c r="K125" s="64"/>
      <c r="L125" s="64"/>
      <c r="M125" s="64"/>
      <c r="N125" s="64"/>
      <c r="O125" s="64"/>
      <c r="P125" s="64"/>
      <c r="Q125" s="44" t="s">
        <v>183</v>
      </c>
      <c r="R125" s="48">
        <v>1471.5</v>
      </c>
      <c r="S125" s="48">
        <v>1442.3</v>
      </c>
      <c r="T125" s="49">
        <f t="shared" si="1"/>
        <v>98.015630309208291</v>
      </c>
    </row>
    <row r="126" spans="1:20" ht="34.5" customHeight="1">
      <c r="A126" s="14"/>
      <c r="B126" s="16"/>
      <c r="C126" s="21"/>
      <c r="D126" s="20"/>
      <c r="E126" s="25"/>
      <c r="F126" s="62" t="s">
        <v>178</v>
      </c>
      <c r="G126" s="62"/>
      <c r="H126" s="63"/>
      <c r="I126" s="47" t="s">
        <v>179</v>
      </c>
      <c r="J126" s="45" t="s">
        <v>1</v>
      </c>
      <c r="K126" s="64"/>
      <c r="L126" s="64"/>
      <c r="M126" s="64"/>
      <c r="N126" s="64"/>
      <c r="O126" s="64"/>
      <c r="P126" s="64"/>
      <c r="Q126" s="44" t="s">
        <v>180</v>
      </c>
      <c r="R126" s="48">
        <v>1471.5</v>
      </c>
      <c r="S126" s="48">
        <v>1442.3</v>
      </c>
      <c r="T126" s="49">
        <f t="shared" si="1"/>
        <v>98.015630309208291</v>
      </c>
    </row>
    <row r="127" spans="1:20" ht="42.75" customHeight="1">
      <c r="A127" s="14"/>
      <c r="B127" s="16"/>
      <c r="C127" s="21"/>
      <c r="D127" s="20"/>
      <c r="E127" s="19"/>
      <c r="F127" s="18"/>
      <c r="G127" s="62" t="s">
        <v>176</v>
      </c>
      <c r="H127" s="63"/>
      <c r="I127" s="47" t="s">
        <v>174</v>
      </c>
      <c r="J127" s="45" t="s">
        <v>1</v>
      </c>
      <c r="K127" s="64"/>
      <c r="L127" s="64"/>
      <c r="M127" s="64"/>
      <c r="N127" s="64"/>
      <c r="O127" s="64"/>
      <c r="P127" s="64"/>
      <c r="Q127" s="44" t="s">
        <v>177</v>
      </c>
      <c r="R127" s="48">
        <v>1471.5</v>
      </c>
      <c r="S127" s="48">
        <v>1442.3</v>
      </c>
      <c r="T127" s="49">
        <f t="shared" si="1"/>
        <v>98.015630309208291</v>
      </c>
    </row>
    <row r="128" spans="1:20" ht="44.25" customHeight="1">
      <c r="A128" s="14"/>
      <c r="B128" s="16"/>
      <c r="C128" s="15"/>
      <c r="D128" s="58" t="s">
        <v>173</v>
      </c>
      <c r="E128" s="58"/>
      <c r="F128" s="58"/>
      <c r="G128" s="58"/>
      <c r="H128" s="59"/>
      <c r="I128" s="47" t="s">
        <v>174</v>
      </c>
      <c r="J128" s="45" t="s">
        <v>1</v>
      </c>
      <c r="K128" s="64"/>
      <c r="L128" s="64"/>
      <c r="M128" s="64"/>
      <c r="N128" s="64"/>
      <c r="O128" s="64"/>
      <c r="P128" s="64"/>
      <c r="Q128" s="44" t="s">
        <v>175</v>
      </c>
      <c r="R128" s="48">
        <v>1471.5</v>
      </c>
      <c r="S128" s="48">
        <v>1442.3</v>
      </c>
      <c r="T128" s="49">
        <f t="shared" si="1"/>
        <v>98.015630309208291</v>
      </c>
    </row>
    <row r="129" spans="1:20" ht="22.5" customHeight="1">
      <c r="A129" s="14"/>
      <c r="B129" s="16"/>
      <c r="C129" s="21"/>
      <c r="D129" s="20"/>
      <c r="E129" s="19"/>
      <c r="F129" s="18"/>
      <c r="G129" s="62" t="s">
        <v>170</v>
      </c>
      <c r="H129" s="63"/>
      <c r="I129" s="47" t="s">
        <v>171</v>
      </c>
      <c r="J129" s="45" t="s">
        <v>1</v>
      </c>
      <c r="K129" s="64"/>
      <c r="L129" s="64"/>
      <c r="M129" s="64"/>
      <c r="N129" s="64"/>
      <c r="O129" s="64"/>
      <c r="P129" s="64"/>
      <c r="Q129" s="44" t="s">
        <v>172</v>
      </c>
      <c r="R129" s="48">
        <v>2096.3000000000002</v>
      </c>
      <c r="S129" s="48">
        <v>1815.3</v>
      </c>
      <c r="T129" s="49">
        <f t="shared" si="1"/>
        <v>86.595430043409806</v>
      </c>
    </row>
    <row r="130" spans="1:20" ht="33.75" customHeight="1">
      <c r="A130" s="14"/>
      <c r="B130" s="17"/>
      <c r="C130" s="65" t="s">
        <v>167</v>
      </c>
      <c r="D130" s="65"/>
      <c r="E130" s="65"/>
      <c r="F130" s="65"/>
      <c r="G130" s="65"/>
      <c r="H130" s="66"/>
      <c r="I130" s="47" t="s">
        <v>168</v>
      </c>
      <c r="J130" s="45" t="s">
        <v>1</v>
      </c>
      <c r="K130" s="64"/>
      <c r="L130" s="64"/>
      <c r="M130" s="64"/>
      <c r="N130" s="64"/>
      <c r="O130" s="64"/>
      <c r="P130" s="64"/>
      <c r="Q130" s="44" t="s">
        <v>169</v>
      </c>
      <c r="R130" s="48">
        <v>2096.3000000000002</v>
      </c>
      <c r="S130" s="48">
        <v>1815.3</v>
      </c>
      <c r="T130" s="49">
        <f t="shared" si="1"/>
        <v>86.595430043409806</v>
      </c>
    </row>
    <row r="131" spans="1:20" ht="11.25" customHeight="1">
      <c r="A131" s="14"/>
      <c r="B131" s="16"/>
      <c r="C131" s="15"/>
      <c r="D131" s="58" t="s">
        <v>164</v>
      </c>
      <c r="E131" s="58"/>
      <c r="F131" s="58"/>
      <c r="G131" s="58"/>
      <c r="H131" s="59"/>
      <c r="I131" s="47" t="s">
        <v>165</v>
      </c>
      <c r="J131" s="45" t="s">
        <v>1</v>
      </c>
      <c r="K131" s="64"/>
      <c r="L131" s="64"/>
      <c r="M131" s="64"/>
      <c r="N131" s="64"/>
      <c r="O131" s="64"/>
      <c r="P131" s="64"/>
      <c r="Q131" s="44" t="s">
        <v>166</v>
      </c>
      <c r="R131" s="48">
        <v>-190.8</v>
      </c>
      <c r="S131" s="48">
        <v>-202.8</v>
      </c>
      <c r="T131" s="49">
        <f t="shared" si="1"/>
        <v>106.28930817610063</v>
      </c>
    </row>
    <row r="132" spans="1:20" ht="22.5" customHeight="1">
      <c r="A132" s="14"/>
      <c r="B132" s="16"/>
      <c r="C132" s="21"/>
      <c r="D132" s="20"/>
      <c r="E132" s="19"/>
      <c r="F132" s="18"/>
      <c r="G132" s="62" t="s">
        <v>161</v>
      </c>
      <c r="H132" s="63"/>
      <c r="I132" s="47" t="s">
        <v>162</v>
      </c>
      <c r="J132" s="45" t="s">
        <v>1</v>
      </c>
      <c r="K132" s="64"/>
      <c r="L132" s="64"/>
      <c r="M132" s="64"/>
      <c r="N132" s="64"/>
      <c r="O132" s="64"/>
      <c r="P132" s="64"/>
      <c r="Q132" s="44" t="s">
        <v>163</v>
      </c>
      <c r="R132" s="48">
        <v>-214.8</v>
      </c>
      <c r="S132" s="48">
        <v>-212.8</v>
      </c>
      <c r="T132" s="49">
        <f t="shared" si="1"/>
        <v>99.068901303538169</v>
      </c>
    </row>
    <row r="133" spans="1:20" ht="11.25" customHeight="1">
      <c r="A133" s="14"/>
      <c r="B133" s="16"/>
      <c r="C133" s="15"/>
      <c r="D133" s="58" t="s">
        <v>158</v>
      </c>
      <c r="E133" s="58"/>
      <c r="F133" s="58"/>
      <c r="G133" s="58"/>
      <c r="H133" s="59"/>
      <c r="I133" s="47" t="s">
        <v>159</v>
      </c>
      <c r="J133" s="45" t="s">
        <v>1</v>
      </c>
      <c r="K133" s="64"/>
      <c r="L133" s="64"/>
      <c r="M133" s="64"/>
      <c r="N133" s="64"/>
      <c r="O133" s="64"/>
      <c r="P133" s="64"/>
      <c r="Q133" s="44" t="s">
        <v>160</v>
      </c>
      <c r="R133" s="48">
        <v>-214.8</v>
      </c>
      <c r="S133" s="48">
        <v>-212.8</v>
      </c>
      <c r="T133" s="49">
        <f t="shared" si="1"/>
        <v>99.068901303538169</v>
      </c>
    </row>
    <row r="134" spans="1:20" ht="11.25" customHeight="1">
      <c r="A134" s="14"/>
      <c r="B134" s="16"/>
      <c r="C134" s="21"/>
      <c r="D134" s="20"/>
      <c r="E134" s="19"/>
      <c r="F134" s="18"/>
      <c r="G134" s="62" t="s">
        <v>155</v>
      </c>
      <c r="H134" s="63"/>
      <c r="I134" s="47" t="s">
        <v>156</v>
      </c>
      <c r="J134" s="45" t="s">
        <v>1</v>
      </c>
      <c r="K134" s="64"/>
      <c r="L134" s="64"/>
      <c r="M134" s="64"/>
      <c r="N134" s="64"/>
      <c r="O134" s="64"/>
      <c r="P134" s="64"/>
      <c r="Q134" s="44" t="s">
        <v>157</v>
      </c>
      <c r="R134" s="48">
        <v>24</v>
      </c>
      <c r="S134" s="48">
        <v>10</v>
      </c>
      <c r="T134" s="49">
        <f t="shared" si="1"/>
        <v>41.666666666666671</v>
      </c>
    </row>
    <row r="135" spans="1:20" ht="11.25" customHeight="1">
      <c r="A135" s="14"/>
      <c r="B135" s="16" t="s">
        <v>1</v>
      </c>
      <c r="C135" s="21"/>
      <c r="D135" s="20"/>
      <c r="E135" s="19"/>
      <c r="F135" s="24"/>
      <c r="G135" s="24"/>
      <c r="H135" s="23"/>
      <c r="I135" s="47" t="s">
        <v>153</v>
      </c>
      <c r="J135" s="45" t="s">
        <v>1</v>
      </c>
      <c r="K135" s="64"/>
      <c r="L135" s="64"/>
      <c r="M135" s="64"/>
      <c r="N135" s="64"/>
      <c r="O135" s="64"/>
      <c r="P135" s="64"/>
      <c r="Q135" s="44" t="s">
        <v>154</v>
      </c>
      <c r="R135" s="48">
        <v>24</v>
      </c>
      <c r="S135" s="48">
        <v>10</v>
      </c>
      <c r="T135" s="49">
        <f t="shared" si="1"/>
        <v>41.666666666666671</v>
      </c>
    </row>
    <row r="136" spans="1:20" ht="22.5" customHeight="1">
      <c r="A136" s="14"/>
      <c r="B136" s="17"/>
      <c r="C136" s="65" t="s">
        <v>150</v>
      </c>
      <c r="D136" s="65"/>
      <c r="E136" s="65"/>
      <c r="F136" s="65"/>
      <c r="G136" s="65"/>
      <c r="H136" s="66"/>
      <c r="I136" s="47" t="s">
        <v>151</v>
      </c>
      <c r="J136" s="45" t="s">
        <v>1</v>
      </c>
      <c r="K136" s="64"/>
      <c r="L136" s="64"/>
      <c r="M136" s="64"/>
      <c r="N136" s="64"/>
      <c r="O136" s="64"/>
      <c r="P136" s="64"/>
      <c r="Q136" s="44" t="s">
        <v>152</v>
      </c>
      <c r="R136" s="48">
        <f>R137+R178+R181+R185</f>
        <v>2968434.0999999996</v>
      </c>
      <c r="S136" s="48">
        <v>2119135.2999999998</v>
      </c>
      <c r="T136" s="49">
        <f t="shared" si="1"/>
        <v>71.388995969288999</v>
      </c>
    </row>
    <row r="137" spans="1:20" ht="22.5" customHeight="1">
      <c r="A137" s="14"/>
      <c r="B137" s="16"/>
      <c r="C137" s="15"/>
      <c r="D137" s="58" t="s">
        <v>147</v>
      </c>
      <c r="E137" s="58"/>
      <c r="F137" s="58"/>
      <c r="G137" s="58"/>
      <c r="H137" s="59"/>
      <c r="I137" s="47" t="s">
        <v>148</v>
      </c>
      <c r="J137" s="45" t="s">
        <v>1</v>
      </c>
      <c r="K137" s="64"/>
      <c r="L137" s="64"/>
      <c r="M137" s="64"/>
      <c r="N137" s="64"/>
      <c r="O137" s="64"/>
      <c r="P137" s="64"/>
      <c r="Q137" s="44" t="s">
        <v>149</v>
      </c>
      <c r="R137" s="48">
        <f>R138+R143+R152+R169</f>
        <v>2954898.4</v>
      </c>
      <c r="S137" s="48">
        <v>2116279.2000000002</v>
      </c>
      <c r="T137" s="49">
        <f t="shared" si="1"/>
        <v>71.619355846549595</v>
      </c>
    </row>
    <row r="138" spans="1:20" ht="22.5" customHeight="1">
      <c r="A138" s="14"/>
      <c r="B138" s="16"/>
      <c r="C138" s="21"/>
      <c r="D138" s="22"/>
      <c r="E138" s="60" t="s">
        <v>144</v>
      </c>
      <c r="F138" s="60"/>
      <c r="G138" s="60"/>
      <c r="H138" s="61"/>
      <c r="I138" s="47" t="s">
        <v>145</v>
      </c>
      <c r="J138" s="45" t="s">
        <v>1</v>
      </c>
      <c r="K138" s="64"/>
      <c r="L138" s="64"/>
      <c r="M138" s="64"/>
      <c r="N138" s="64"/>
      <c r="O138" s="64"/>
      <c r="P138" s="64"/>
      <c r="Q138" s="44" t="s">
        <v>146</v>
      </c>
      <c r="R138" s="48">
        <v>329944.8</v>
      </c>
      <c r="S138" s="48">
        <v>316866.90000000002</v>
      </c>
      <c r="T138" s="49">
        <f t="shared" si="1"/>
        <v>96.036336987277878</v>
      </c>
    </row>
    <row r="139" spans="1:20" ht="22.5" customHeight="1">
      <c r="A139" s="14"/>
      <c r="B139" s="16"/>
      <c r="C139" s="21"/>
      <c r="D139" s="20"/>
      <c r="E139" s="19"/>
      <c r="F139" s="18"/>
      <c r="G139" s="62" t="s">
        <v>141</v>
      </c>
      <c r="H139" s="63"/>
      <c r="I139" s="47" t="s">
        <v>142</v>
      </c>
      <c r="J139" s="45" t="s">
        <v>1</v>
      </c>
      <c r="K139" s="64"/>
      <c r="L139" s="64"/>
      <c r="M139" s="64"/>
      <c r="N139" s="64"/>
      <c r="O139" s="64"/>
      <c r="P139" s="64"/>
      <c r="Q139" s="44" t="s">
        <v>143</v>
      </c>
      <c r="R139" s="48">
        <v>308545.09999999998</v>
      </c>
      <c r="S139" s="48">
        <v>300817.09999999998</v>
      </c>
      <c r="T139" s="49">
        <f t="shared" si="1"/>
        <v>97.495341847917857</v>
      </c>
    </row>
    <row r="140" spans="1:20" ht="24" customHeight="1">
      <c r="A140" s="14"/>
      <c r="B140" s="16"/>
      <c r="C140" s="21"/>
      <c r="D140" s="22"/>
      <c r="E140" s="60" t="s">
        <v>138</v>
      </c>
      <c r="F140" s="60"/>
      <c r="G140" s="60"/>
      <c r="H140" s="61"/>
      <c r="I140" s="47" t="s">
        <v>139</v>
      </c>
      <c r="J140" s="45" t="s">
        <v>1</v>
      </c>
      <c r="K140" s="64"/>
      <c r="L140" s="64"/>
      <c r="M140" s="64"/>
      <c r="N140" s="64"/>
      <c r="O140" s="64"/>
      <c r="P140" s="64"/>
      <c r="Q140" s="44" t="s">
        <v>140</v>
      </c>
      <c r="R140" s="48">
        <v>308545.09999999998</v>
      </c>
      <c r="S140" s="48">
        <v>300817.09999999998</v>
      </c>
      <c r="T140" s="49">
        <f t="shared" si="1"/>
        <v>97.495341847917857</v>
      </c>
    </row>
    <row r="141" spans="1:20" ht="11.25" customHeight="1">
      <c r="A141" s="14"/>
      <c r="B141" s="16"/>
      <c r="C141" s="21"/>
      <c r="D141" s="20"/>
      <c r="E141" s="19"/>
      <c r="F141" s="18"/>
      <c r="G141" s="62" t="s">
        <v>135</v>
      </c>
      <c r="H141" s="63"/>
      <c r="I141" s="47" t="s">
        <v>136</v>
      </c>
      <c r="J141" s="45" t="s">
        <v>1</v>
      </c>
      <c r="K141" s="64"/>
      <c r="L141" s="64"/>
      <c r="M141" s="64"/>
      <c r="N141" s="64"/>
      <c r="O141" s="64"/>
      <c r="P141" s="64"/>
      <c r="Q141" s="44" t="s">
        <v>137</v>
      </c>
      <c r="R141" s="48">
        <v>21399.7</v>
      </c>
      <c r="S141" s="48">
        <v>16049.8</v>
      </c>
      <c r="T141" s="49">
        <f t="shared" si="1"/>
        <v>75.000116824067618</v>
      </c>
    </row>
    <row r="142" spans="1:20" ht="22.5" customHeight="1">
      <c r="A142" s="14"/>
      <c r="B142" s="16"/>
      <c r="C142" s="15"/>
      <c r="D142" s="58" t="s">
        <v>132</v>
      </c>
      <c r="E142" s="58"/>
      <c r="F142" s="58"/>
      <c r="G142" s="58"/>
      <c r="H142" s="59"/>
      <c r="I142" s="47" t="s">
        <v>133</v>
      </c>
      <c r="J142" s="45" t="s">
        <v>1</v>
      </c>
      <c r="K142" s="64"/>
      <c r="L142" s="64"/>
      <c r="M142" s="64"/>
      <c r="N142" s="64"/>
      <c r="O142" s="64"/>
      <c r="P142" s="64"/>
      <c r="Q142" s="44" t="s">
        <v>134</v>
      </c>
      <c r="R142" s="48">
        <v>21399.7</v>
      </c>
      <c r="S142" s="48">
        <v>16049.8</v>
      </c>
      <c r="T142" s="49">
        <f t="shared" si="1"/>
        <v>75.000116824067618</v>
      </c>
    </row>
    <row r="143" spans="1:20" ht="24.75" customHeight="1">
      <c r="A143" s="14"/>
      <c r="B143" s="16"/>
      <c r="C143" s="21"/>
      <c r="D143" s="22"/>
      <c r="E143" s="60" t="s">
        <v>129</v>
      </c>
      <c r="F143" s="60"/>
      <c r="G143" s="60"/>
      <c r="H143" s="61"/>
      <c r="I143" s="47" t="s">
        <v>130</v>
      </c>
      <c r="J143" s="45" t="s">
        <v>1</v>
      </c>
      <c r="K143" s="64"/>
      <c r="L143" s="64"/>
      <c r="M143" s="64"/>
      <c r="N143" s="64"/>
      <c r="O143" s="64"/>
      <c r="P143" s="64"/>
      <c r="Q143" s="44" t="s">
        <v>131</v>
      </c>
      <c r="R143" s="48">
        <v>1002560.1</v>
      </c>
      <c r="S143" s="48">
        <v>529916.19999999995</v>
      </c>
      <c r="T143" s="49">
        <f t="shared" ref="T143:T187" si="2">S143/R143*100</f>
        <v>52.856302579765533</v>
      </c>
    </row>
    <row r="144" spans="1:20" ht="22.5" customHeight="1">
      <c r="A144" s="14"/>
      <c r="B144" s="16"/>
      <c r="C144" s="21"/>
      <c r="D144" s="20"/>
      <c r="E144" s="19"/>
      <c r="F144" s="18"/>
      <c r="G144" s="62" t="s">
        <v>126</v>
      </c>
      <c r="H144" s="63"/>
      <c r="I144" s="47" t="s">
        <v>127</v>
      </c>
      <c r="J144" s="45" t="s">
        <v>1</v>
      </c>
      <c r="K144" s="64"/>
      <c r="L144" s="64"/>
      <c r="M144" s="64"/>
      <c r="N144" s="64"/>
      <c r="O144" s="64"/>
      <c r="P144" s="64"/>
      <c r="Q144" s="44" t="s">
        <v>128</v>
      </c>
      <c r="R144" s="48">
        <v>23459</v>
      </c>
      <c r="S144" s="48">
        <v>23459</v>
      </c>
      <c r="T144" s="49">
        <f t="shared" si="2"/>
        <v>100</v>
      </c>
    </row>
    <row r="145" spans="1:20" ht="24" customHeight="1">
      <c r="A145" s="14"/>
      <c r="B145" s="16"/>
      <c r="C145" s="21"/>
      <c r="D145" s="22"/>
      <c r="E145" s="60" t="s">
        <v>123</v>
      </c>
      <c r="F145" s="60"/>
      <c r="G145" s="60"/>
      <c r="H145" s="61"/>
      <c r="I145" s="47" t="s">
        <v>124</v>
      </c>
      <c r="J145" s="45" t="s">
        <v>1</v>
      </c>
      <c r="K145" s="64"/>
      <c r="L145" s="64"/>
      <c r="M145" s="64"/>
      <c r="N145" s="64"/>
      <c r="O145" s="64"/>
      <c r="P145" s="64"/>
      <c r="Q145" s="44" t="s">
        <v>125</v>
      </c>
      <c r="R145" s="48">
        <v>23459</v>
      </c>
      <c r="S145" s="48">
        <v>23459</v>
      </c>
      <c r="T145" s="49">
        <f t="shared" si="2"/>
        <v>100</v>
      </c>
    </row>
    <row r="146" spans="1:20" ht="22.5" customHeight="1">
      <c r="A146" s="14"/>
      <c r="B146" s="16"/>
      <c r="C146" s="21"/>
      <c r="D146" s="20"/>
      <c r="E146" s="19"/>
      <c r="F146" s="18"/>
      <c r="G146" s="62" t="s">
        <v>120</v>
      </c>
      <c r="H146" s="63"/>
      <c r="I146" s="47" t="s">
        <v>121</v>
      </c>
      <c r="J146" s="45" t="s">
        <v>1</v>
      </c>
      <c r="K146" s="64"/>
      <c r="L146" s="64"/>
      <c r="M146" s="64"/>
      <c r="N146" s="64"/>
      <c r="O146" s="64"/>
      <c r="P146" s="64"/>
      <c r="Q146" s="44" t="s">
        <v>122</v>
      </c>
      <c r="R146" s="48">
        <v>2444.6999999999998</v>
      </c>
      <c r="S146" s="48">
        <v>2391.8000000000002</v>
      </c>
      <c r="T146" s="49">
        <f t="shared" si="2"/>
        <v>97.836135313126377</v>
      </c>
    </row>
    <row r="147" spans="1:20" ht="22.5" customHeight="1">
      <c r="A147" s="14"/>
      <c r="B147" s="16"/>
      <c r="C147" s="21"/>
      <c r="D147" s="22"/>
      <c r="E147" s="60" t="s">
        <v>117</v>
      </c>
      <c r="F147" s="60"/>
      <c r="G147" s="60"/>
      <c r="H147" s="61"/>
      <c r="I147" s="47" t="s">
        <v>118</v>
      </c>
      <c r="J147" s="45" t="s">
        <v>1</v>
      </c>
      <c r="K147" s="64"/>
      <c r="L147" s="64"/>
      <c r="M147" s="64"/>
      <c r="N147" s="64"/>
      <c r="O147" s="64"/>
      <c r="P147" s="64"/>
      <c r="Q147" s="44" t="s">
        <v>119</v>
      </c>
      <c r="R147" s="48">
        <v>2444.6999999999998</v>
      </c>
      <c r="S147" s="48">
        <v>2391.8000000000002</v>
      </c>
      <c r="T147" s="49">
        <f t="shared" si="2"/>
        <v>97.836135313126377</v>
      </c>
    </row>
    <row r="148" spans="1:20" ht="22.5" customHeight="1">
      <c r="A148" s="14"/>
      <c r="B148" s="16"/>
      <c r="C148" s="21"/>
      <c r="D148" s="20"/>
      <c r="E148" s="19"/>
      <c r="F148" s="18"/>
      <c r="G148" s="62" t="s">
        <v>114</v>
      </c>
      <c r="H148" s="63"/>
      <c r="I148" s="47" t="s">
        <v>115</v>
      </c>
      <c r="J148" s="45" t="s">
        <v>1</v>
      </c>
      <c r="K148" s="64"/>
      <c r="L148" s="64"/>
      <c r="M148" s="64"/>
      <c r="N148" s="64"/>
      <c r="O148" s="64"/>
      <c r="P148" s="64"/>
      <c r="Q148" s="44" t="s">
        <v>116</v>
      </c>
      <c r="R148" s="48">
        <v>550697</v>
      </c>
      <c r="S148" s="48">
        <v>208612.3</v>
      </c>
      <c r="T148" s="49">
        <f t="shared" si="2"/>
        <v>37.881502895421619</v>
      </c>
    </row>
    <row r="149" spans="1:20" ht="33.75" customHeight="1">
      <c r="A149" s="14"/>
      <c r="B149" s="16"/>
      <c r="C149" s="21"/>
      <c r="D149" s="22"/>
      <c r="E149" s="60" t="s">
        <v>111</v>
      </c>
      <c r="F149" s="60"/>
      <c r="G149" s="60"/>
      <c r="H149" s="61"/>
      <c r="I149" s="47" t="s">
        <v>112</v>
      </c>
      <c r="J149" s="45" t="s">
        <v>1</v>
      </c>
      <c r="K149" s="64"/>
      <c r="L149" s="64"/>
      <c r="M149" s="64"/>
      <c r="N149" s="64"/>
      <c r="O149" s="64"/>
      <c r="P149" s="64"/>
      <c r="Q149" s="44" t="s">
        <v>113</v>
      </c>
      <c r="R149" s="48">
        <v>550697</v>
      </c>
      <c r="S149" s="48">
        <v>208612.3</v>
      </c>
      <c r="T149" s="49">
        <f t="shared" si="2"/>
        <v>37.881502895421619</v>
      </c>
    </row>
    <row r="150" spans="1:20" ht="11.25" customHeight="1">
      <c r="A150" s="14"/>
      <c r="B150" s="16"/>
      <c r="C150" s="21"/>
      <c r="D150" s="20"/>
      <c r="E150" s="19"/>
      <c r="F150" s="18"/>
      <c r="G150" s="62" t="s">
        <v>108</v>
      </c>
      <c r="H150" s="63"/>
      <c r="I150" s="47" t="s">
        <v>109</v>
      </c>
      <c r="J150" s="45" t="s">
        <v>1</v>
      </c>
      <c r="K150" s="64"/>
      <c r="L150" s="64"/>
      <c r="M150" s="64"/>
      <c r="N150" s="64"/>
      <c r="O150" s="64"/>
      <c r="P150" s="64"/>
      <c r="Q150" s="44" t="s">
        <v>110</v>
      </c>
      <c r="R150" s="48">
        <v>425959.4</v>
      </c>
      <c r="S150" s="48">
        <v>295453.09999999998</v>
      </c>
      <c r="T150" s="49">
        <f t="shared" si="2"/>
        <v>69.36179833101464</v>
      </c>
    </row>
    <row r="151" spans="1:20" ht="22.5" customHeight="1">
      <c r="A151" s="14"/>
      <c r="B151" s="16"/>
      <c r="C151" s="15"/>
      <c r="D151" s="58" t="s">
        <v>105</v>
      </c>
      <c r="E151" s="58"/>
      <c r="F151" s="58"/>
      <c r="G151" s="58"/>
      <c r="H151" s="59"/>
      <c r="I151" s="47" t="s">
        <v>106</v>
      </c>
      <c r="J151" s="45" t="s">
        <v>1</v>
      </c>
      <c r="K151" s="64"/>
      <c r="L151" s="64"/>
      <c r="M151" s="64"/>
      <c r="N151" s="64"/>
      <c r="O151" s="64"/>
      <c r="P151" s="64"/>
      <c r="Q151" s="44" t="s">
        <v>107</v>
      </c>
      <c r="R151" s="48">
        <v>425959.4</v>
      </c>
      <c r="S151" s="48">
        <v>295453.09999999998</v>
      </c>
      <c r="T151" s="49">
        <f t="shared" si="2"/>
        <v>69.36179833101464</v>
      </c>
    </row>
    <row r="152" spans="1:20" ht="32.25" customHeight="1">
      <c r="A152" s="14"/>
      <c r="B152" s="16"/>
      <c r="C152" s="21"/>
      <c r="D152" s="22"/>
      <c r="E152" s="60" t="s">
        <v>102</v>
      </c>
      <c r="F152" s="60"/>
      <c r="G152" s="60"/>
      <c r="H152" s="61"/>
      <c r="I152" s="47" t="s">
        <v>103</v>
      </c>
      <c r="J152" s="45" t="s">
        <v>1</v>
      </c>
      <c r="K152" s="64"/>
      <c r="L152" s="64"/>
      <c r="M152" s="64"/>
      <c r="N152" s="64"/>
      <c r="O152" s="64"/>
      <c r="P152" s="64"/>
      <c r="Q152" s="44" t="s">
        <v>104</v>
      </c>
      <c r="R152" s="48">
        <v>1317938.3999999999</v>
      </c>
      <c r="S152" s="48">
        <v>1058939.6000000001</v>
      </c>
      <c r="T152" s="49">
        <f t="shared" si="2"/>
        <v>80.348186227823717</v>
      </c>
    </row>
    <row r="153" spans="1:20" ht="22.5" customHeight="1">
      <c r="A153" s="14"/>
      <c r="B153" s="16"/>
      <c r="C153" s="21"/>
      <c r="D153" s="20"/>
      <c r="E153" s="19"/>
      <c r="F153" s="18"/>
      <c r="G153" s="62" t="s">
        <v>99</v>
      </c>
      <c r="H153" s="63"/>
      <c r="I153" s="47" t="s">
        <v>100</v>
      </c>
      <c r="J153" s="45" t="s">
        <v>1</v>
      </c>
      <c r="K153" s="64"/>
      <c r="L153" s="64"/>
      <c r="M153" s="64"/>
      <c r="N153" s="64"/>
      <c r="O153" s="64"/>
      <c r="P153" s="64"/>
      <c r="Q153" s="44" t="s">
        <v>101</v>
      </c>
      <c r="R153" s="48">
        <v>6245.1</v>
      </c>
      <c r="S153" s="48">
        <v>4684.1000000000004</v>
      </c>
      <c r="T153" s="49">
        <f t="shared" si="2"/>
        <v>75.004403452306605</v>
      </c>
    </row>
    <row r="154" spans="1:20" ht="30" customHeight="1">
      <c r="A154" s="14"/>
      <c r="B154" s="16"/>
      <c r="C154" s="21"/>
      <c r="D154" s="22"/>
      <c r="E154" s="60" t="s">
        <v>96</v>
      </c>
      <c r="F154" s="60"/>
      <c r="G154" s="60"/>
      <c r="H154" s="61"/>
      <c r="I154" s="47" t="s">
        <v>97</v>
      </c>
      <c r="J154" s="45" t="s">
        <v>1</v>
      </c>
      <c r="K154" s="64"/>
      <c r="L154" s="64"/>
      <c r="M154" s="64"/>
      <c r="N154" s="64"/>
      <c r="O154" s="64"/>
      <c r="P154" s="64"/>
      <c r="Q154" s="44" t="s">
        <v>98</v>
      </c>
      <c r="R154" s="48">
        <v>6245.1</v>
      </c>
      <c r="S154" s="48">
        <v>4684.1000000000004</v>
      </c>
      <c r="T154" s="49">
        <f t="shared" si="2"/>
        <v>75.004403452306605</v>
      </c>
    </row>
    <row r="155" spans="1:20" ht="40.5" customHeight="1">
      <c r="A155" s="14"/>
      <c r="B155" s="16"/>
      <c r="C155" s="21"/>
      <c r="D155" s="20"/>
      <c r="E155" s="19"/>
      <c r="F155" s="18"/>
      <c r="G155" s="62" t="s">
        <v>93</v>
      </c>
      <c r="H155" s="63"/>
      <c r="I155" s="47" t="s">
        <v>94</v>
      </c>
      <c r="J155" s="45" t="s">
        <v>1</v>
      </c>
      <c r="K155" s="64"/>
      <c r="L155" s="64"/>
      <c r="M155" s="64"/>
      <c r="N155" s="64"/>
      <c r="O155" s="64"/>
      <c r="P155" s="64"/>
      <c r="Q155" s="44" t="s">
        <v>95</v>
      </c>
      <c r="R155" s="48">
        <v>6.4</v>
      </c>
      <c r="S155" s="48">
        <v>6.4</v>
      </c>
      <c r="T155" s="49">
        <f t="shared" si="2"/>
        <v>100</v>
      </c>
    </row>
    <row r="156" spans="1:20" ht="39" customHeight="1">
      <c r="A156" s="14"/>
      <c r="B156" s="16"/>
      <c r="C156" s="21"/>
      <c r="D156" s="22"/>
      <c r="E156" s="60" t="s">
        <v>90</v>
      </c>
      <c r="F156" s="60"/>
      <c r="G156" s="60"/>
      <c r="H156" s="61"/>
      <c r="I156" s="47" t="s">
        <v>91</v>
      </c>
      <c r="J156" s="45" t="s">
        <v>1</v>
      </c>
      <c r="K156" s="64"/>
      <c r="L156" s="64"/>
      <c r="M156" s="64"/>
      <c r="N156" s="64"/>
      <c r="O156" s="64"/>
      <c r="P156" s="64"/>
      <c r="Q156" s="44" t="s">
        <v>92</v>
      </c>
      <c r="R156" s="48">
        <v>6.4</v>
      </c>
      <c r="S156" s="48">
        <v>6.4</v>
      </c>
      <c r="T156" s="49">
        <f t="shared" si="2"/>
        <v>100</v>
      </c>
    </row>
    <row r="157" spans="1:20" ht="33.75" customHeight="1">
      <c r="A157" s="14"/>
      <c r="B157" s="16"/>
      <c r="C157" s="21"/>
      <c r="D157" s="20"/>
      <c r="E157" s="19"/>
      <c r="F157" s="18"/>
      <c r="G157" s="62" t="s">
        <v>87</v>
      </c>
      <c r="H157" s="63"/>
      <c r="I157" s="47" t="s">
        <v>88</v>
      </c>
      <c r="J157" s="45" t="s">
        <v>1</v>
      </c>
      <c r="K157" s="64"/>
      <c r="L157" s="64"/>
      <c r="M157" s="64"/>
      <c r="N157" s="64"/>
      <c r="O157" s="64"/>
      <c r="P157" s="64"/>
      <c r="Q157" s="44" t="s">
        <v>89</v>
      </c>
      <c r="R157" s="48">
        <v>3850.9</v>
      </c>
      <c r="S157" s="48">
        <v>3850.9</v>
      </c>
      <c r="T157" s="49">
        <f t="shared" si="2"/>
        <v>100</v>
      </c>
    </row>
    <row r="158" spans="1:20" ht="33.75" customHeight="1">
      <c r="A158" s="14"/>
      <c r="B158" s="16"/>
      <c r="C158" s="21"/>
      <c r="D158" s="22"/>
      <c r="E158" s="60" t="s">
        <v>84</v>
      </c>
      <c r="F158" s="60"/>
      <c r="G158" s="60"/>
      <c r="H158" s="61"/>
      <c r="I158" s="47" t="s">
        <v>85</v>
      </c>
      <c r="J158" s="45" t="s">
        <v>1</v>
      </c>
      <c r="K158" s="64"/>
      <c r="L158" s="64"/>
      <c r="M158" s="64"/>
      <c r="N158" s="64"/>
      <c r="O158" s="64"/>
      <c r="P158" s="64"/>
      <c r="Q158" s="44" t="s">
        <v>86</v>
      </c>
      <c r="R158" s="48">
        <v>3850.9</v>
      </c>
      <c r="S158" s="48">
        <v>3850.9</v>
      </c>
      <c r="T158" s="49">
        <f t="shared" si="2"/>
        <v>100</v>
      </c>
    </row>
    <row r="159" spans="1:20" ht="33.75" customHeight="1">
      <c r="A159" s="14"/>
      <c r="B159" s="16"/>
      <c r="C159" s="21"/>
      <c r="D159" s="20"/>
      <c r="E159" s="19"/>
      <c r="F159" s="18"/>
      <c r="G159" s="62" t="s">
        <v>81</v>
      </c>
      <c r="H159" s="63"/>
      <c r="I159" s="47" t="s">
        <v>82</v>
      </c>
      <c r="J159" s="45" t="s">
        <v>1</v>
      </c>
      <c r="K159" s="64"/>
      <c r="L159" s="64"/>
      <c r="M159" s="64"/>
      <c r="N159" s="64"/>
      <c r="O159" s="64"/>
      <c r="P159" s="64"/>
      <c r="Q159" s="44" t="s">
        <v>83</v>
      </c>
      <c r="R159" s="48">
        <v>443.2</v>
      </c>
      <c r="S159" s="48">
        <v>443.2</v>
      </c>
      <c r="T159" s="49">
        <f t="shared" si="2"/>
        <v>100</v>
      </c>
    </row>
    <row r="160" spans="1:20" ht="36" customHeight="1">
      <c r="A160" s="14"/>
      <c r="B160" s="16"/>
      <c r="C160" s="21"/>
      <c r="D160" s="22"/>
      <c r="E160" s="60" t="s">
        <v>78</v>
      </c>
      <c r="F160" s="60"/>
      <c r="G160" s="60"/>
      <c r="H160" s="61"/>
      <c r="I160" s="47" t="s">
        <v>79</v>
      </c>
      <c r="J160" s="45" t="s">
        <v>1</v>
      </c>
      <c r="K160" s="64"/>
      <c r="L160" s="64"/>
      <c r="M160" s="64"/>
      <c r="N160" s="64"/>
      <c r="O160" s="64"/>
      <c r="P160" s="64"/>
      <c r="Q160" s="44" t="s">
        <v>80</v>
      </c>
      <c r="R160" s="48">
        <v>443.2</v>
      </c>
      <c r="S160" s="48">
        <v>443.2</v>
      </c>
      <c r="T160" s="49">
        <f t="shared" si="2"/>
        <v>100</v>
      </c>
    </row>
    <row r="161" spans="1:20" ht="29.25" customHeight="1">
      <c r="A161" s="14"/>
      <c r="B161" s="16"/>
      <c r="C161" s="21"/>
      <c r="D161" s="20"/>
      <c r="E161" s="19"/>
      <c r="F161" s="18"/>
      <c r="G161" s="62" t="s">
        <v>75</v>
      </c>
      <c r="H161" s="63"/>
      <c r="I161" s="47" t="s">
        <v>76</v>
      </c>
      <c r="J161" s="45" t="s">
        <v>1</v>
      </c>
      <c r="K161" s="64"/>
      <c r="L161" s="64"/>
      <c r="M161" s="64"/>
      <c r="N161" s="64"/>
      <c r="O161" s="64"/>
      <c r="P161" s="64"/>
      <c r="Q161" s="44" t="s">
        <v>77</v>
      </c>
      <c r="R161" s="48">
        <v>1281037.7</v>
      </c>
      <c r="S161" s="48">
        <v>1026974.9</v>
      </c>
      <c r="T161" s="49">
        <f t="shared" si="2"/>
        <v>80.16742208289422</v>
      </c>
    </row>
    <row r="162" spans="1:20" ht="33.75" customHeight="1">
      <c r="A162" s="14"/>
      <c r="B162" s="16"/>
      <c r="C162" s="21"/>
      <c r="D162" s="22"/>
      <c r="E162" s="60" t="s">
        <v>72</v>
      </c>
      <c r="F162" s="60"/>
      <c r="G162" s="60"/>
      <c r="H162" s="61"/>
      <c r="I162" s="47" t="s">
        <v>73</v>
      </c>
      <c r="J162" s="45" t="s">
        <v>1</v>
      </c>
      <c r="K162" s="64"/>
      <c r="L162" s="64"/>
      <c r="M162" s="64"/>
      <c r="N162" s="64"/>
      <c r="O162" s="64"/>
      <c r="P162" s="64"/>
      <c r="Q162" s="44" t="s">
        <v>74</v>
      </c>
      <c r="R162" s="48">
        <v>1281037.7</v>
      </c>
      <c r="S162" s="48">
        <v>1026974.9</v>
      </c>
      <c r="T162" s="49">
        <f t="shared" si="2"/>
        <v>80.16742208289422</v>
      </c>
    </row>
    <row r="163" spans="1:20" ht="51.75" customHeight="1">
      <c r="A163" s="14"/>
      <c r="B163" s="16"/>
      <c r="C163" s="21"/>
      <c r="D163" s="20"/>
      <c r="E163" s="19"/>
      <c r="F163" s="18"/>
      <c r="G163" s="62" t="s">
        <v>69</v>
      </c>
      <c r="H163" s="63"/>
      <c r="I163" s="47" t="s">
        <v>70</v>
      </c>
      <c r="J163" s="45" t="s">
        <v>1</v>
      </c>
      <c r="K163" s="64"/>
      <c r="L163" s="64"/>
      <c r="M163" s="64"/>
      <c r="N163" s="64"/>
      <c r="O163" s="64"/>
      <c r="P163" s="64"/>
      <c r="Q163" s="44" t="s">
        <v>71</v>
      </c>
      <c r="R163" s="48">
        <v>14056</v>
      </c>
      <c r="S163" s="48">
        <v>10681</v>
      </c>
      <c r="T163" s="49">
        <f t="shared" si="2"/>
        <v>75.988901536710301</v>
      </c>
    </row>
    <row r="164" spans="1:20" ht="45" customHeight="1">
      <c r="A164" s="14"/>
      <c r="B164" s="16"/>
      <c r="C164" s="21"/>
      <c r="D164" s="22"/>
      <c r="E164" s="60" t="s">
        <v>66</v>
      </c>
      <c r="F164" s="60"/>
      <c r="G164" s="60"/>
      <c r="H164" s="61"/>
      <c r="I164" s="47" t="s">
        <v>67</v>
      </c>
      <c r="J164" s="45" t="s">
        <v>1</v>
      </c>
      <c r="K164" s="64"/>
      <c r="L164" s="64"/>
      <c r="M164" s="64"/>
      <c r="N164" s="64"/>
      <c r="O164" s="64"/>
      <c r="P164" s="64"/>
      <c r="Q164" s="44" t="s">
        <v>68</v>
      </c>
      <c r="R164" s="48">
        <v>14056</v>
      </c>
      <c r="S164" s="48">
        <v>10681</v>
      </c>
      <c r="T164" s="49">
        <f t="shared" si="2"/>
        <v>75.988901536710301</v>
      </c>
    </row>
    <row r="165" spans="1:20" ht="54.75" customHeight="1">
      <c r="A165" s="14"/>
      <c r="B165" s="16"/>
      <c r="C165" s="21"/>
      <c r="D165" s="20"/>
      <c r="E165" s="19"/>
      <c r="F165" s="18"/>
      <c r="G165" s="62" t="s">
        <v>63</v>
      </c>
      <c r="H165" s="63"/>
      <c r="I165" s="47" t="s">
        <v>64</v>
      </c>
      <c r="J165" s="45" t="s">
        <v>1</v>
      </c>
      <c r="K165" s="64"/>
      <c r="L165" s="64"/>
      <c r="M165" s="64"/>
      <c r="N165" s="64"/>
      <c r="O165" s="64"/>
      <c r="P165" s="64"/>
      <c r="Q165" s="44" t="s">
        <v>65</v>
      </c>
      <c r="R165" s="48">
        <v>3672.3</v>
      </c>
      <c r="S165" s="48">
        <v>3672.3</v>
      </c>
      <c r="T165" s="49">
        <f t="shared" si="2"/>
        <v>100</v>
      </c>
    </row>
    <row r="166" spans="1:20" ht="57.75" customHeight="1">
      <c r="A166" s="14"/>
      <c r="B166" s="16"/>
      <c r="C166" s="21"/>
      <c r="D166" s="22"/>
      <c r="E166" s="60" t="s">
        <v>60</v>
      </c>
      <c r="F166" s="60"/>
      <c r="G166" s="60"/>
      <c r="H166" s="61"/>
      <c r="I166" s="47" t="s">
        <v>61</v>
      </c>
      <c r="J166" s="45" t="s">
        <v>1</v>
      </c>
      <c r="K166" s="64"/>
      <c r="L166" s="64"/>
      <c r="M166" s="64"/>
      <c r="N166" s="64"/>
      <c r="O166" s="64"/>
      <c r="P166" s="64"/>
      <c r="Q166" s="44" t="s">
        <v>62</v>
      </c>
      <c r="R166" s="48">
        <v>3672.3</v>
      </c>
      <c r="S166" s="48">
        <v>3672.3</v>
      </c>
      <c r="T166" s="49">
        <f t="shared" si="2"/>
        <v>100</v>
      </c>
    </row>
    <row r="167" spans="1:20" ht="52.5" customHeight="1">
      <c r="A167" s="14"/>
      <c r="B167" s="16"/>
      <c r="C167" s="21"/>
      <c r="D167" s="20"/>
      <c r="E167" s="19"/>
      <c r="F167" s="18"/>
      <c r="G167" s="62" t="s">
        <v>57</v>
      </c>
      <c r="H167" s="63"/>
      <c r="I167" s="47" t="s">
        <v>58</v>
      </c>
      <c r="J167" s="45" t="s">
        <v>1</v>
      </c>
      <c r="K167" s="64"/>
      <c r="L167" s="64"/>
      <c r="M167" s="64"/>
      <c r="N167" s="64"/>
      <c r="O167" s="64"/>
      <c r="P167" s="64"/>
      <c r="Q167" s="44" t="s">
        <v>59</v>
      </c>
      <c r="R167" s="48">
        <v>8626.7999999999993</v>
      </c>
      <c r="S167" s="48">
        <v>8626.7999999999993</v>
      </c>
      <c r="T167" s="49">
        <f t="shared" si="2"/>
        <v>100</v>
      </c>
    </row>
    <row r="168" spans="1:20" ht="55.5" customHeight="1">
      <c r="A168" s="14"/>
      <c r="B168" s="16"/>
      <c r="C168" s="15"/>
      <c r="D168" s="58" t="s">
        <v>54</v>
      </c>
      <c r="E168" s="58"/>
      <c r="F168" s="58"/>
      <c r="G168" s="58"/>
      <c r="H168" s="59"/>
      <c r="I168" s="47" t="s">
        <v>55</v>
      </c>
      <c r="J168" s="45" t="s">
        <v>1</v>
      </c>
      <c r="K168" s="64"/>
      <c r="L168" s="64"/>
      <c r="M168" s="64"/>
      <c r="N168" s="64"/>
      <c r="O168" s="64"/>
      <c r="P168" s="64"/>
      <c r="Q168" s="44" t="s">
        <v>56</v>
      </c>
      <c r="R168" s="48">
        <v>8626.7999999999993</v>
      </c>
      <c r="S168" s="48">
        <v>8626.7999999999993</v>
      </c>
      <c r="T168" s="49">
        <f t="shared" si="2"/>
        <v>100</v>
      </c>
    </row>
    <row r="169" spans="1:20" ht="26.25" customHeight="1">
      <c r="A169" s="14"/>
      <c r="B169" s="16"/>
      <c r="C169" s="21"/>
      <c r="D169" s="22"/>
      <c r="E169" s="60" t="s">
        <v>51</v>
      </c>
      <c r="F169" s="60"/>
      <c r="G169" s="60"/>
      <c r="H169" s="61"/>
      <c r="I169" s="47" t="s">
        <v>52</v>
      </c>
      <c r="J169" s="45" t="s">
        <v>1</v>
      </c>
      <c r="K169" s="64"/>
      <c r="L169" s="64"/>
      <c r="M169" s="64"/>
      <c r="N169" s="64"/>
      <c r="O169" s="64"/>
      <c r="P169" s="64"/>
      <c r="Q169" s="44" t="s">
        <v>53</v>
      </c>
      <c r="R169" s="48">
        <v>304455.09999999998</v>
      </c>
      <c r="S169" s="48">
        <v>210556.5</v>
      </c>
      <c r="T169" s="49">
        <f t="shared" si="2"/>
        <v>69.158473614007448</v>
      </c>
    </row>
    <row r="170" spans="1:20" ht="45" customHeight="1">
      <c r="A170" s="14"/>
      <c r="B170" s="16"/>
      <c r="C170" s="21"/>
      <c r="D170" s="20"/>
      <c r="E170" s="19"/>
      <c r="F170" s="18"/>
      <c r="G170" s="62" t="s">
        <v>48</v>
      </c>
      <c r="H170" s="63"/>
      <c r="I170" s="47" t="s">
        <v>49</v>
      </c>
      <c r="J170" s="45" t="s">
        <v>1</v>
      </c>
      <c r="K170" s="64"/>
      <c r="L170" s="64"/>
      <c r="M170" s="64"/>
      <c r="N170" s="64"/>
      <c r="O170" s="64"/>
      <c r="P170" s="64"/>
      <c r="Q170" s="44" t="s">
        <v>50</v>
      </c>
      <c r="R170" s="48">
        <v>282263.8</v>
      </c>
      <c r="S170" s="48">
        <v>190199.1</v>
      </c>
      <c r="T170" s="49">
        <f t="shared" si="2"/>
        <v>67.383454768199115</v>
      </c>
    </row>
    <row r="171" spans="1:20" ht="48.75" customHeight="1">
      <c r="A171" s="14"/>
      <c r="B171" s="16"/>
      <c r="C171" s="21"/>
      <c r="D171" s="20"/>
      <c r="E171" s="19"/>
      <c r="F171" s="24"/>
      <c r="G171" s="24"/>
      <c r="H171" s="23" t="s">
        <v>45</v>
      </c>
      <c r="I171" s="47" t="s">
        <v>46</v>
      </c>
      <c r="J171" s="45" t="s">
        <v>1</v>
      </c>
      <c r="K171" s="64"/>
      <c r="L171" s="64"/>
      <c r="M171" s="64"/>
      <c r="N171" s="64"/>
      <c r="O171" s="64"/>
      <c r="P171" s="64"/>
      <c r="Q171" s="44" t="s">
        <v>47</v>
      </c>
      <c r="R171" s="48">
        <v>282263.8</v>
      </c>
      <c r="S171" s="48">
        <v>190199.1</v>
      </c>
      <c r="T171" s="49">
        <f t="shared" si="2"/>
        <v>67.383454768199115</v>
      </c>
    </row>
    <row r="172" spans="1:20" ht="33.75" customHeight="1">
      <c r="A172" s="14"/>
      <c r="B172" s="16"/>
      <c r="C172" s="21"/>
      <c r="D172" s="20"/>
      <c r="E172" s="19"/>
      <c r="F172" s="18"/>
      <c r="G172" s="62" t="s">
        <v>42</v>
      </c>
      <c r="H172" s="63"/>
      <c r="I172" s="47" t="s">
        <v>43</v>
      </c>
      <c r="J172" s="45" t="s">
        <v>1</v>
      </c>
      <c r="K172" s="64"/>
      <c r="L172" s="64"/>
      <c r="M172" s="64"/>
      <c r="N172" s="64"/>
      <c r="O172" s="64"/>
      <c r="P172" s="64"/>
      <c r="Q172" s="44" t="s">
        <v>44</v>
      </c>
      <c r="R172" s="48">
        <v>365.2</v>
      </c>
      <c r="S172" s="48">
        <v>353.9</v>
      </c>
      <c r="T172" s="49">
        <f t="shared" si="2"/>
        <v>96.90580503833516</v>
      </c>
    </row>
    <row r="173" spans="1:20" ht="45" customHeight="1">
      <c r="A173" s="14"/>
      <c r="B173" s="16"/>
      <c r="C173" s="21"/>
      <c r="D173" s="22"/>
      <c r="E173" s="60" t="s">
        <v>39</v>
      </c>
      <c r="F173" s="60"/>
      <c r="G173" s="60"/>
      <c r="H173" s="61"/>
      <c r="I173" s="47" t="s">
        <v>40</v>
      </c>
      <c r="J173" s="45" t="s">
        <v>1</v>
      </c>
      <c r="K173" s="64"/>
      <c r="L173" s="64"/>
      <c r="M173" s="64"/>
      <c r="N173" s="64"/>
      <c r="O173" s="64"/>
      <c r="P173" s="64"/>
      <c r="Q173" s="44" t="s">
        <v>41</v>
      </c>
      <c r="R173" s="48">
        <v>365.2</v>
      </c>
      <c r="S173" s="48">
        <v>353.9</v>
      </c>
      <c r="T173" s="49">
        <f t="shared" si="2"/>
        <v>96.90580503833516</v>
      </c>
    </row>
    <row r="174" spans="1:20" ht="42" customHeight="1">
      <c r="A174" s="14"/>
      <c r="B174" s="16"/>
      <c r="C174" s="21"/>
      <c r="D174" s="20"/>
      <c r="E174" s="19"/>
      <c r="F174" s="18"/>
      <c r="G174" s="62" t="s">
        <v>37</v>
      </c>
      <c r="H174" s="63"/>
      <c r="I174" s="47" t="s">
        <v>35</v>
      </c>
      <c r="J174" s="45" t="s">
        <v>1</v>
      </c>
      <c r="K174" s="64"/>
      <c r="L174" s="64"/>
      <c r="M174" s="64"/>
      <c r="N174" s="64"/>
      <c r="O174" s="64"/>
      <c r="P174" s="64"/>
      <c r="Q174" s="44" t="s">
        <v>38</v>
      </c>
      <c r="R174" s="48">
        <v>833.6</v>
      </c>
      <c r="S174" s="48">
        <v>0</v>
      </c>
      <c r="T174" s="49">
        <f t="shared" si="2"/>
        <v>0</v>
      </c>
    </row>
    <row r="175" spans="1:20" ht="40.5" customHeight="1">
      <c r="A175" s="14"/>
      <c r="B175" s="16"/>
      <c r="C175" s="21"/>
      <c r="D175" s="22"/>
      <c r="E175" s="60" t="s">
        <v>34</v>
      </c>
      <c r="F175" s="60"/>
      <c r="G175" s="60"/>
      <c r="H175" s="61"/>
      <c r="I175" s="47" t="s">
        <v>35</v>
      </c>
      <c r="J175" s="45" t="s">
        <v>1</v>
      </c>
      <c r="K175" s="64"/>
      <c r="L175" s="64"/>
      <c r="M175" s="64"/>
      <c r="N175" s="64"/>
      <c r="O175" s="64"/>
      <c r="P175" s="64"/>
      <c r="Q175" s="44" t="s">
        <v>36</v>
      </c>
      <c r="R175" s="48">
        <v>833.6</v>
      </c>
      <c r="S175" s="48">
        <v>0</v>
      </c>
      <c r="T175" s="49">
        <f t="shared" si="2"/>
        <v>0</v>
      </c>
    </row>
    <row r="176" spans="1:20" ht="24" customHeight="1">
      <c r="A176" s="14"/>
      <c r="B176" s="16"/>
      <c r="C176" s="21"/>
      <c r="D176" s="20"/>
      <c r="E176" s="19"/>
      <c r="F176" s="18"/>
      <c r="G176" s="62" t="s">
        <v>31</v>
      </c>
      <c r="H176" s="63"/>
      <c r="I176" s="47" t="s">
        <v>32</v>
      </c>
      <c r="J176" s="45" t="s">
        <v>1</v>
      </c>
      <c r="K176" s="64"/>
      <c r="L176" s="64"/>
      <c r="M176" s="64"/>
      <c r="N176" s="64"/>
      <c r="O176" s="64"/>
      <c r="P176" s="64"/>
      <c r="Q176" s="44" t="s">
        <v>33</v>
      </c>
      <c r="R176" s="48">
        <v>20992.5</v>
      </c>
      <c r="S176" s="48">
        <v>20003.5</v>
      </c>
      <c r="T176" s="49">
        <f t="shared" si="2"/>
        <v>95.28879361676789</v>
      </c>
    </row>
    <row r="177" spans="1:21" ht="25.5" customHeight="1">
      <c r="A177" s="14"/>
      <c r="B177" s="17"/>
      <c r="C177" s="65" t="s">
        <v>28</v>
      </c>
      <c r="D177" s="65"/>
      <c r="E177" s="65"/>
      <c r="F177" s="65"/>
      <c r="G177" s="65"/>
      <c r="H177" s="66"/>
      <c r="I177" s="47" t="s">
        <v>29</v>
      </c>
      <c r="J177" s="45" t="s">
        <v>1</v>
      </c>
      <c r="K177" s="64"/>
      <c r="L177" s="64"/>
      <c r="M177" s="64"/>
      <c r="N177" s="64"/>
      <c r="O177" s="64"/>
      <c r="P177" s="64"/>
      <c r="Q177" s="44" t="s">
        <v>30</v>
      </c>
      <c r="R177" s="48">
        <v>20992.5</v>
      </c>
      <c r="S177" s="48">
        <v>20003.5</v>
      </c>
      <c r="T177" s="49">
        <f t="shared" si="2"/>
        <v>95.28879361676789</v>
      </c>
    </row>
    <row r="178" spans="1:21" ht="17.25" customHeight="1">
      <c r="A178" s="14"/>
      <c r="B178" s="16"/>
      <c r="C178" s="15"/>
      <c r="D178" s="58" t="s">
        <v>25</v>
      </c>
      <c r="E178" s="58"/>
      <c r="F178" s="58"/>
      <c r="G178" s="58"/>
      <c r="H178" s="59"/>
      <c r="I178" s="47" t="s">
        <v>26</v>
      </c>
      <c r="J178" s="45" t="s">
        <v>1</v>
      </c>
      <c r="K178" s="64"/>
      <c r="L178" s="64"/>
      <c r="M178" s="64"/>
      <c r="N178" s="64"/>
      <c r="O178" s="64"/>
      <c r="P178" s="64"/>
      <c r="Q178" s="44" t="s">
        <v>27</v>
      </c>
      <c r="R178" s="48">
        <v>20851.5</v>
      </c>
      <c r="S178" s="48">
        <v>10171.9</v>
      </c>
      <c r="T178" s="49">
        <f t="shared" si="2"/>
        <v>48.782581588854519</v>
      </c>
    </row>
    <row r="179" spans="1:21" ht="18.75" customHeight="1">
      <c r="A179" s="14"/>
      <c r="B179" s="16"/>
      <c r="C179" s="21"/>
      <c r="D179" s="20"/>
      <c r="E179" s="19"/>
      <c r="F179" s="18"/>
      <c r="G179" s="62" t="s">
        <v>22</v>
      </c>
      <c r="H179" s="63"/>
      <c r="I179" s="47" t="s">
        <v>23</v>
      </c>
      <c r="J179" s="45" t="s">
        <v>1</v>
      </c>
      <c r="K179" s="64"/>
      <c r="L179" s="64"/>
      <c r="M179" s="64"/>
      <c r="N179" s="64"/>
      <c r="O179" s="64"/>
      <c r="P179" s="64"/>
      <c r="Q179" s="44" t="s">
        <v>24</v>
      </c>
      <c r="R179" s="48">
        <v>20851.5</v>
      </c>
      <c r="S179" s="48">
        <v>10171.9</v>
      </c>
      <c r="T179" s="49">
        <f t="shared" si="2"/>
        <v>48.782581588854519</v>
      </c>
    </row>
    <row r="180" spans="1:21" ht="26.25" customHeight="1">
      <c r="A180" s="14"/>
      <c r="B180" s="17"/>
      <c r="C180" s="65" t="s">
        <v>19</v>
      </c>
      <c r="D180" s="65"/>
      <c r="E180" s="65"/>
      <c r="F180" s="65"/>
      <c r="G180" s="65"/>
      <c r="H180" s="66"/>
      <c r="I180" s="47" t="s">
        <v>20</v>
      </c>
      <c r="J180" s="45" t="s">
        <v>1</v>
      </c>
      <c r="K180" s="64"/>
      <c r="L180" s="64"/>
      <c r="M180" s="64"/>
      <c r="N180" s="64"/>
      <c r="O180" s="64"/>
      <c r="P180" s="64"/>
      <c r="Q180" s="44" t="s">
        <v>21</v>
      </c>
      <c r="R180" s="48">
        <v>20851.599999999999</v>
      </c>
      <c r="S180" s="48">
        <v>10171.9</v>
      </c>
      <c r="T180" s="49">
        <f t="shared" si="2"/>
        <v>48.782347637591364</v>
      </c>
    </row>
    <row r="181" spans="1:21" ht="60.75" customHeight="1">
      <c r="A181" s="14"/>
      <c r="B181" s="16"/>
      <c r="C181" s="15"/>
      <c r="D181" s="58" t="s">
        <v>16</v>
      </c>
      <c r="E181" s="58"/>
      <c r="F181" s="58"/>
      <c r="G181" s="58"/>
      <c r="H181" s="59"/>
      <c r="I181" s="47" t="s">
        <v>17</v>
      </c>
      <c r="J181" s="45" t="s">
        <v>1</v>
      </c>
      <c r="K181" s="64"/>
      <c r="L181" s="64"/>
      <c r="M181" s="64"/>
      <c r="N181" s="64"/>
      <c r="O181" s="64"/>
      <c r="P181" s="64"/>
      <c r="Q181" s="44" t="s">
        <v>18</v>
      </c>
      <c r="R181" s="48">
        <v>418.9</v>
      </c>
      <c r="S181" s="48">
        <v>418.9</v>
      </c>
      <c r="T181" s="49">
        <f t="shared" si="2"/>
        <v>100</v>
      </c>
    </row>
    <row r="182" spans="1:21" ht="53.25" customHeight="1">
      <c r="A182" s="14"/>
      <c r="B182" s="16"/>
      <c r="C182" s="21"/>
      <c r="D182" s="22"/>
      <c r="E182" s="60" t="s">
        <v>13</v>
      </c>
      <c r="F182" s="60"/>
      <c r="G182" s="60"/>
      <c r="H182" s="61"/>
      <c r="I182" s="47" t="s">
        <v>14</v>
      </c>
      <c r="J182" s="45" t="s">
        <v>1</v>
      </c>
      <c r="K182" s="64"/>
      <c r="L182" s="64"/>
      <c r="M182" s="64"/>
      <c r="N182" s="64"/>
      <c r="O182" s="64"/>
      <c r="P182" s="64"/>
      <c r="Q182" s="44" t="s">
        <v>15</v>
      </c>
      <c r="R182" s="48">
        <v>418.9</v>
      </c>
      <c r="S182" s="48">
        <v>418.9</v>
      </c>
      <c r="T182" s="49">
        <f t="shared" si="2"/>
        <v>100</v>
      </c>
    </row>
    <row r="183" spans="1:21" ht="42" customHeight="1">
      <c r="A183" s="14"/>
      <c r="B183" s="16"/>
      <c r="C183" s="21"/>
      <c r="D183" s="20"/>
      <c r="E183" s="19"/>
      <c r="F183" s="18"/>
      <c r="G183" s="62" t="s">
        <v>10</v>
      </c>
      <c r="H183" s="63"/>
      <c r="I183" s="47" t="s">
        <v>11</v>
      </c>
      <c r="J183" s="45" t="s">
        <v>1</v>
      </c>
      <c r="K183" s="64"/>
      <c r="L183" s="64"/>
      <c r="M183" s="64"/>
      <c r="N183" s="64"/>
      <c r="O183" s="64"/>
      <c r="P183" s="64"/>
      <c r="Q183" s="44" t="s">
        <v>12</v>
      </c>
      <c r="R183" s="48">
        <v>418.9</v>
      </c>
      <c r="S183" s="48">
        <v>418.9</v>
      </c>
      <c r="T183" s="49">
        <f t="shared" si="2"/>
        <v>100</v>
      </c>
    </row>
    <row r="184" spans="1:21" ht="41.25" customHeight="1">
      <c r="A184" s="14"/>
      <c r="B184" s="17"/>
      <c r="C184" s="65" t="s">
        <v>7</v>
      </c>
      <c r="D184" s="65"/>
      <c r="E184" s="65"/>
      <c r="F184" s="65"/>
      <c r="G184" s="65"/>
      <c r="H184" s="66"/>
      <c r="I184" s="47" t="s">
        <v>8</v>
      </c>
      <c r="J184" s="45" t="s">
        <v>1</v>
      </c>
      <c r="K184" s="64"/>
      <c r="L184" s="64"/>
      <c r="M184" s="64"/>
      <c r="N184" s="64"/>
      <c r="O184" s="64"/>
      <c r="P184" s="64"/>
      <c r="Q184" s="44" t="s">
        <v>9</v>
      </c>
      <c r="R184" s="48">
        <v>418.9</v>
      </c>
      <c r="S184" s="48">
        <v>418.9</v>
      </c>
      <c r="T184" s="49">
        <f t="shared" si="2"/>
        <v>100</v>
      </c>
    </row>
    <row r="185" spans="1:21" ht="33.75" customHeight="1">
      <c r="A185" s="14"/>
      <c r="B185" s="16"/>
      <c r="C185" s="15"/>
      <c r="D185" s="58" t="s">
        <v>2</v>
      </c>
      <c r="E185" s="58"/>
      <c r="F185" s="58"/>
      <c r="G185" s="58"/>
      <c r="H185" s="59"/>
      <c r="I185" s="47" t="s">
        <v>5</v>
      </c>
      <c r="J185" s="45" t="s">
        <v>1</v>
      </c>
      <c r="K185" s="64"/>
      <c r="L185" s="64"/>
      <c r="M185" s="64"/>
      <c r="N185" s="64"/>
      <c r="O185" s="64"/>
      <c r="P185" s="64"/>
      <c r="Q185" s="44" t="s">
        <v>6</v>
      </c>
      <c r="R185" s="48">
        <v>-7734.7</v>
      </c>
      <c r="S185" s="48">
        <v>-7734.7</v>
      </c>
      <c r="T185" s="49">
        <f t="shared" si="2"/>
        <v>100</v>
      </c>
    </row>
    <row r="186" spans="1:21" ht="39.75" customHeight="1" thickBot="1">
      <c r="A186" s="14"/>
      <c r="B186" s="13"/>
      <c r="C186" s="12"/>
      <c r="D186" s="11"/>
      <c r="E186" s="10"/>
      <c r="F186" s="9"/>
      <c r="G186" s="67" t="s">
        <v>2</v>
      </c>
      <c r="H186" s="68"/>
      <c r="I186" s="47" t="s">
        <v>3</v>
      </c>
      <c r="J186" s="45" t="s">
        <v>1</v>
      </c>
      <c r="K186" s="64"/>
      <c r="L186" s="64"/>
      <c r="M186" s="64"/>
      <c r="N186" s="64"/>
      <c r="O186" s="64"/>
      <c r="P186" s="64"/>
      <c r="Q186" s="44" t="s">
        <v>4</v>
      </c>
      <c r="R186" s="48">
        <v>-7734.7</v>
      </c>
      <c r="S186" s="48">
        <v>-7734.7</v>
      </c>
      <c r="T186" s="49">
        <f t="shared" si="2"/>
        <v>100</v>
      </c>
    </row>
    <row r="187" spans="1:21" ht="36.75" customHeight="1">
      <c r="A187" s="8"/>
      <c r="B187" s="7"/>
      <c r="C187" s="7"/>
      <c r="D187" s="7"/>
      <c r="E187" s="7"/>
      <c r="F187" s="7"/>
      <c r="G187" s="7"/>
      <c r="H187" s="6"/>
      <c r="I187" s="47" t="s">
        <v>3</v>
      </c>
      <c r="J187" s="45" t="s">
        <v>1</v>
      </c>
      <c r="K187" s="64"/>
      <c r="L187" s="64"/>
      <c r="M187" s="64"/>
      <c r="N187" s="64"/>
      <c r="O187" s="64"/>
      <c r="P187" s="64"/>
      <c r="Q187" s="44" t="s">
        <v>4</v>
      </c>
      <c r="R187" s="48">
        <v>-7734.7</v>
      </c>
      <c r="S187" s="48">
        <v>-7734.7</v>
      </c>
      <c r="T187" s="49">
        <f t="shared" si="2"/>
        <v>100</v>
      </c>
    </row>
    <row r="188" spans="1:21" ht="12.75" customHeight="1">
      <c r="A188" s="4"/>
      <c r="B188" s="3"/>
      <c r="C188" s="3"/>
      <c r="D188" s="3"/>
      <c r="E188" s="3"/>
      <c r="F188" s="3"/>
      <c r="G188" s="3"/>
      <c r="H188" s="3"/>
    </row>
    <row r="189" spans="1:21" ht="12.75" customHeight="1">
      <c r="A189" s="3"/>
      <c r="B189" s="3"/>
      <c r="C189" s="3"/>
      <c r="D189" s="3"/>
      <c r="E189" s="3"/>
      <c r="F189" s="3"/>
      <c r="G189" s="3"/>
      <c r="H189" s="3"/>
    </row>
    <row r="190" spans="1:21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2"/>
      <c r="S190" s="2"/>
      <c r="T190" s="2"/>
      <c r="U190" s="2"/>
    </row>
    <row r="191" spans="1:21" ht="12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</row>
    <row r="192" spans="1:21" ht="12.75" customHeight="1">
      <c r="A192" s="2" t="s">
        <v>0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</row>
  </sheetData>
  <mergeCells count="349">
    <mergeCell ref="K187:P187"/>
    <mergeCell ref="I8:T9"/>
    <mergeCell ref="Q11:Q12"/>
    <mergeCell ref="I11:I12"/>
    <mergeCell ref="R11:R12"/>
    <mergeCell ref="S11:S12"/>
    <mergeCell ref="T11:T12"/>
    <mergeCell ref="K15:P15"/>
    <mergeCell ref="K16:P16"/>
    <mergeCell ref="K21:P21"/>
    <mergeCell ref="K22:P22"/>
    <mergeCell ref="K27:P27"/>
    <mergeCell ref="K28:P28"/>
    <mergeCell ref="K33:P33"/>
    <mergeCell ref="K34:P34"/>
    <mergeCell ref="K39:P39"/>
    <mergeCell ref="K40:P40"/>
    <mergeCell ref="K45:P45"/>
    <mergeCell ref="K46:P46"/>
    <mergeCell ref="K51:P51"/>
    <mergeCell ref="K52:P52"/>
    <mergeCell ref="K57:P57"/>
    <mergeCell ref="K58:P58"/>
    <mergeCell ref="K63:P63"/>
    <mergeCell ref="C15:H15"/>
    <mergeCell ref="D16:H16"/>
    <mergeCell ref="G17:H17"/>
    <mergeCell ref="K17:P17"/>
    <mergeCell ref="K18:P18"/>
    <mergeCell ref="K19:P19"/>
    <mergeCell ref="G18:H18"/>
    <mergeCell ref="G19:H19"/>
    <mergeCell ref="G20:H20"/>
    <mergeCell ref="K20:P20"/>
    <mergeCell ref="C21:H21"/>
    <mergeCell ref="D22:H22"/>
    <mergeCell ref="G23:H23"/>
    <mergeCell ref="K23:P23"/>
    <mergeCell ref="K24:P24"/>
    <mergeCell ref="K25:P25"/>
    <mergeCell ref="G24:H24"/>
    <mergeCell ref="G25:H25"/>
    <mergeCell ref="G26:H26"/>
    <mergeCell ref="K26:P26"/>
    <mergeCell ref="C27:H27"/>
    <mergeCell ref="D28:H28"/>
    <mergeCell ref="E29:H29"/>
    <mergeCell ref="K29:P29"/>
    <mergeCell ref="K30:P30"/>
    <mergeCell ref="K31:P31"/>
    <mergeCell ref="F30:H30"/>
    <mergeCell ref="G31:H31"/>
    <mergeCell ref="G32:H32"/>
    <mergeCell ref="K32:P32"/>
    <mergeCell ref="E33:H33"/>
    <mergeCell ref="F34:H34"/>
    <mergeCell ref="G35:H35"/>
    <mergeCell ref="K35:P35"/>
    <mergeCell ref="K36:P36"/>
    <mergeCell ref="K37:P37"/>
    <mergeCell ref="G36:H36"/>
    <mergeCell ref="G37:H37"/>
    <mergeCell ref="D38:H38"/>
    <mergeCell ref="K38:P38"/>
    <mergeCell ref="G39:H39"/>
    <mergeCell ref="E40:H40"/>
    <mergeCell ref="G41:H41"/>
    <mergeCell ref="K41:P41"/>
    <mergeCell ref="K42:P42"/>
    <mergeCell ref="K43:P43"/>
    <mergeCell ref="D42:H42"/>
    <mergeCell ref="E43:H43"/>
    <mergeCell ref="G44:H44"/>
    <mergeCell ref="K44:P44"/>
    <mergeCell ref="F45:H45"/>
    <mergeCell ref="G46:H46"/>
    <mergeCell ref="D47:H47"/>
    <mergeCell ref="K47:P47"/>
    <mergeCell ref="K48:P48"/>
    <mergeCell ref="K49:P49"/>
    <mergeCell ref="G48:H48"/>
    <mergeCell ref="C49:H49"/>
    <mergeCell ref="D50:H50"/>
    <mergeCell ref="K50:P50"/>
    <mergeCell ref="E51:H51"/>
    <mergeCell ref="G52:H52"/>
    <mergeCell ref="C53:H53"/>
    <mergeCell ref="K53:P53"/>
    <mergeCell ref="K54:P54"/>
    <mergeCell ref="K55:P55"/>
    <mergeCell ref="D54:H54"/>
    <mergeCell ref="G55:H55"/>
    <mergeCell ref="D56:H56"/>
    <mergeCell ref="K56:P56"/>
    <mergeCell ref="E57:H57"/>
    <mergeCell ref="G58:H58"/>
    <mergeCell ref="G59:H59"/>
    <mergeCell ref="K59:P59"/>
    <mergeCell ref="K60:P60"/>
    <mergeCell ref="K61:P61"/>
    <mergeCell ref="C60:H60"/>
    <mergeCell ref="D61:H61"/>
    <mergeCell ref="G62:H62"/>
    <mergeCell ref="K62:P62"/>
    <mergeCell ref="K64:P64"/>
    <mergeCell ref="D63:H63"/>
    <mergeCell ref="E64:H64"/>
    <mergeCell ref="G65:H65"/>
    <mergeCell ref="K65:P65"/>
    <mergeCell ref="K66:P66"/>
    <mergeCell ref="K67:P67"/>
    <mergeCell ref="G66:H66"/>
    <mergeCell ref="E67:H67"/>
    <mergeCell ref="G68:H68"/>
    <mergeCell ref="K68:P68"/>
    <mergeCell ref="K69:P69"/>
    <mergeCell ref="K70:P70"/>
    <mergeCell ref="D69:H69"/>
    <mergeCell ref="E70:H70"/>
    <mergeCell ref="G71:H71"/>
    <mergeCell ref="K71:P71"/>
    <mergeCell ref="K72:P72"/>
    <mergeCell ref="K73:P73"/>
    <mergeCell ref="D72:H72"/>
    <mergeCell ref="E73:H73"/>
    <mergeCell ref="G74:H74"/>
    <mergeCell ref="K74:P74"/>
    <mergeCell ref="K75:P75"/>
    <mergeCell ref="K76:P76"/>
    <mergeCell ref="C75:H75"/>
    <mergeCell ref="D76:H76"/>
    <mergeCell ref="G77:H77"/>
    <mergeCell ref="K77:P77"/>
    <mergeCell ref="K78:P78"/>
    <mergeCell ref="K79:P79"/>
    <mergeCell ref="D78:H78"/>
    <mergeCell ref="G79:H79"/>
    <mergeCell ref="D80:H80"/>
    <mergeCell ref="K80:P80"/>
    <mergeCell ref="K81:P81"/>
    <mergeCell ref="K82:P82"/>
    <mergeCell ref="G81:H81"/>
    <mergeCell ref="D82:H82"/>
    <mergeCell ref="G83:H83"/>
    <mergeCell ref="K83:P83"/>
    <mergeCell ref="K84:P84"/>
    <mergeCell ref="K85:P85"/>
    <mergeCell ref="G84:H84"/>
    <mergeCell ref="G85:H85"/>
    <mergeCell ref="C86:H86"/>
    <mergeCell ref="K86:P86"/>
    <mergeCell ref="K87:P87"/>
    <mergeCell ref="K88:P88"/>
    <mergeCell ref="D87:H87"/>
    <mergeCell ref="E88:H88"/>
    <mergeCell ref="G89:H89"/>
    <mergeCell ref="K89:P89"/>
    <mergeCell ref="K90:P90"/>
    <mergeCell ref="K91:P91"/>
    <mergeCell ref="D90:H90"/>
    <mergeCell ref="E91:H91"/>
    <mergeCell ref="G92:H92"/>
    <mergeCell ref="K92:P92"/>
    <mergeCell ref="K93:P93"/>
    <mergeCell ref="K94:P94"/>
    <mergeCell ref="C93:H93"/>
    <mergeCell ref="D94:H94"/>
    <mergeCell ref="G95:H95"/>
    <mergeCell ref="K95:P95"/>
    <mergeCell ref="K96:P96"/>
    <mergeCell ref="K97:P97"/>
    <mergeCell ref="D96:H96"/>
    <mergeCell ref="E97:H97"/>
    <mergeCell ref="G98:H98"/>
    <mergeCell ref="K98:P98"/>
    <mergeCell ref="K99:P99"/>
    <mergeCell ref="K100:P100"/>
    <mergeCell ref="E99:H99"/>
    <mergeCell ref="G100:H100"/>
    <mergeCell ref="D101:H101"/>
    <mergeCell ref="K101:P101"/>
    <mergeCell ref="K102:P102"/>
    <mergeCell ref="K103:P103"/>
    <mergeCell ref="E102:H102"/>
    <mergeCell ref="G103:H103"/>
    <mergeCell ref="C104:H104"/>
    <mergeCell ref="K104:P104"/>
    <mergeCell ref="K105:P105"/>
    <mergeCell ref="K106:P106"/>
    <mergeCell ref="D105:H105"/>
    <mergeCell ref="G106:H106"/>
    <mergeCell ref="G107:H107"/>
    <mergeCell ref="K107:P107"/>
    <mergeCell ref="K108:P108"/>
    <mergeCell ref="K109:P109"/>
    <mergeCell ref="D108:H108"/>
    <mergeCell ref="G109:H109"/>
    <mergeCell ref="D110:H110"/>
    <mergeCell ref="K110:P110"/>
    <mergeCell ref="K111:P111"/>
    <mergeCell ref="K112:P112"/>
    <mergeCell ref="G111:H111"/>
    <mergeCell ref="D112:H112"/>
    <mergeCell ref="E113:H113"/>
    <mergeCell ref="K113:P113"/>
    <mergeCell ref="K114:P114"/>
    <mergeCell ref="K115:P115"/>
    <mergeCell ref="G114:H114"/>
    <mergeCell ref="D115:H115"/>
    <mergeCell ref="G116:H116"/>
    <mergeCell ref="K116:P116"/>
    <mergeCell ref="K117:P117"/>
    <mergeCell ref="K118:P118"/>
    <mergeCell ref="G117:H117"/>
    <mergeCell ref="E118:H118"/>
    <mergeCell ref="G119:H119"/>
    <mergeCell ref="K119:P119"/>
    <mergeCell ref="K120:P120"/>
    <mergeCell ref="K121:P121"/>
    <mergeCell ref="D120:H120"/>
    <mergeCell ref="G121:H121"/>
    <mergeCell ref="D122:H122"/>
    <mergeCell ref="K122:P122"/>
    <mergeCell ref="K123:P123"/>
    <mergeCell ref="K124:P124"/>
    <mergeCell ref="G123:H123"/>
    <mergeCell ref="D124:H124"/>
    <mergeCell ref="E125:H125"/>
    <mergeCell ref="K125:P125"/>
    <mergeCell ref="K126:P126"/>
    <mergeCell ref="K127:P127"/>
    <mergeCell ref="F126:H126"/>
    <mergeCell ref="G127:H127"/>
    <mergeCell ref="D128:H128"/>
    <mergeCell ref="K128:P128"/>
    <mergeCell ref="K129:P129"/>
    <mergeCell ref="K130:P130"/>
    <mergeCell ref="G129:H129"/>
    <mergeCell ref="C130:H130"/>
    <mergeCell ref="D131:H131"/>
    <mergeCell ref="K131:P131"/>
    <mergeCell ref="K132:P132"/>
    <mergeCell ref="K133:P133"/>
    <mergeCell ref="G132:H132"/>
    <mergeCell ref="D133:H133"/>
    <mergeCell ref="G134:H134"/>
    <mergeCell ref="K134:P134"/>
    <mergeCell ref="K135:P135"/>
    <mergeCell ref="K136:P136"/>
    <mergeCell ref="C136:H136"/>
    <mergeCell ref="D137:H137"/>
    <mergeCell ref="K137:P137"/>
    <mergeCell ref="K138:P138"/>
    <mergeCell ref="K139:P139"/>
    <mergeCell ref="E138:H138"/>
    <mergeCell ref="G139:H139"/>
    <mergeCell ref="E140:H140"/>
    <mergeCell ref="K140:P140"/>
    <mergeCell ref="K141:P141"/>
    <mergeCell ref="K142:P142"/>
    <mergeCell ref="G141:H141"/>
    <mergeCell ref="D142:H142"/>
    <mergeCell ref="E143:H143"/>
    <mergeCell ref="K143:P143"/>
    <mergeCell ref="K144:P144"/>
    <mergeCell ref="K145:P145"/>
    <mergeCell ref="G144:H144"/>
    <mergeCell ref="E145:H145"/>
    <mergeCell ref="G146:H146"/>
    <mergeCell ref="K146:P146"/>
    <mergeCell ref="K147:P147"/>
    <mergeCell ref="K148:P148"/>
    <mergeCell ref="E147:H147"/>
    <mergeCell ref="G148:H148"/>
    <mergeCell ref="E149:H149"/>
    <mergeCell ref="K149:P149"/>
    <mergeCell ref="K150:P150"/>
    <mergeCell ref="K151:P151"/>
    <mergeCell ref="G150:H150"/>
    <mergeCell ref="D151:H151"/>
    <mergeCell ref="E152:H152"/>
    <mergeCell ref="K152:P152"/>
    <mergeCell ref="K153:P153"/>
    <mergeCell ref="K154:P154"/>
    <mergeCell ref="G153:H153"/>
    <mergeCell ref="E154:H154"/>
    <mergeCell ref="G155:H155"/>
    <mergeCell ref="K155:P155"/>
    <mergeCell ref="K156:P156"/>
    <mergeCell ref="K157:P157"/>
    <mergeCell ref="E156:H156"/>
    <mergeCell ref="G157:H157"/>
    <mergeCell ref="E158:H158"/>
    <mergeCell ref="K158:P158"/>
    <mergeCell ref="K159:P159"/>
    <mergeCell ref="K160:P160"/>
    <mergeCell ref="G159:H159"/>
    <mergeCell ref="E160:H160"/>
    <mergeCell ref="G161:H161"/>
    <mergeCell ref="K161:P161"/>
    <mergeCell ref="K162:P162"/>
    <mergeCell ref="K163:P163"/>
    <mergeCell ref="E162:H162"/>
    <mergeCell ref="G163:H163"/>
    <mergeCell ref="E164:H164"/>
    <mergeCell ref="K164:P164"/>
    <mergeCell ref="K165:P165"/>
    <mergeCell ref="K166:P166"/>
    <mergeCell ref="G165:H165"/>
    <mergeCell ref="E166:H166"/>
    <mergeCell ref="G167:H167"/>
    <mergeCell ref="K167:P167"/>
    <mergeCell ref="K168:P168"/>
    <mergeCell ref="K169:P169"/>
    <mergeCell ref="D168:H168"/>
    <mergeCell ref="E169:H169"/>
    <mergeCell ref="G170:H170"/>
    <mergeCell ref="K170:P170"/>
    <mergeCell ref="K171:P171"/>
    <mergeCell ref="G172:H172"/>
    <mergeCell ref="E173:H173"/>
    <mergeCell ref="G174:H174"/>
    <mergeCell ref="K172:P172"/>
    <mergeCell ref="K173:P173"/>
    <mergeCell ref="K174:P174"/>
    <mergeCell ref="E175:H175"/>
    <mergeCell ref="G176:H176"/>
    <mergeCell ref="C177:H177"/>
    <mergeCell ref="K175:P175"/>
    <mergeCell ref="K176:P176"/>
    <mergeCell ref="K177:P177"/>
    <mergeCell ref="D178:H178"/>
    <mergeCell ref="G179:H179"/>
    <mergeCell ref="C180:H180"/>
    <mergeCell ref="K178:P178"/>
    <mergeCell ref="K179:P179"/>
    <mergeCell ref="K180:P180"/>
    <mergeCell ref="D181:H181"/>
    <mergeCell ref="E182:H182"/>
    <mergeCell ref="G183:H183"/>
    <mergeCell ref="K181:P181"/>
    <mergeCell ref="K182:P182"/>
    <mergeCell ref="K183:P183"/>
    <mergeCell ref="C184:H184"/>
    <mergeCell ref="D185:H185"/>
    <mergeCell ref="G186:H186"/>
    <mergeCell ref="K184:P184"/>
    <mergeCell ref="K185:P185"/>
    <mergeCell ref="K186:P186"/>
  </mergeCells>
  <pageMargins left="0.19685039370078741" right="0.19685039370078741" top="0.39370078740157483" bottom="0.19685039370078741" header="0.19685039370078741" footer="0.19685039370078741"/>
  <pageSetup paperSize="9" scale="41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Вып.плана.</vt:lpstr>
      <vt:lpstr>Вып.плана.!Заголовки_для_печати</vt:lpstr>
    </vt:vector>
  </TitlesOfParts>
  <Company>Комитет по финансам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02-2217</dc:creator>
  <cp:lastModifiedBy>ShON</cp:lastModifiedBy>
  <cp:lastPrinted>2014-10-29T05:28:06Z</cp:lastPrinted>
  <dcterms:created xsi:type="dcterms:W3CDTF">2014-10-29T03:39:55Z</dcterms:created>
  <dcterms:modified xsi:type="dcterms:W3CDTF">2014-10-29T05:49:35Z</dcterms:modified>
</cp:coreProperties>
</file>